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2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AA837" i="3"/>
  <c r="V837"/>
  <c r="U837"/>
  <c r="Z837" s="1"/>
  <c r="R837"/>
  <c r="Y837" s="1"/>
  <c r="O837"/>
  <c r="X837" s="1"/>
  <c r="AA836"/>
  <c r="Y836"/>
  <c r="V836"/>
  <c r="U836"/>
  <c r="Z836" s="1"/>
  <c r="R836"/>
  <c r="O836"/>
  <c r="X836" s="1"/>
  <c r="AA835"/>
  <c r="Y835"/>
  <c r="V835"/>
  <c r="U835"/>
  <c r="Z835" s="1"/>
  <c r="R835"/>
  <c r="O835"/>
  <c r="X835" s="1"/>
  <c r="AA834"/>
  <c r="Y834"/>
  <c r="V834"/>
  <c r="U834"/>
  <c r="Z834" s="1"/>
  <c r="R834"/>
  <c r="O834"/>
  <c r="X834" s="1"/>
  <c r="AA833"/>
  <c r="Y833"/>
  <c r="V833"/>
  <c r="U833"/>
  <c r="Z833" s="1"/>
  <c r="R833"/>
  <c r="O833"/>
  <c r="X833" s="1"/>
  <c r="AA832"/>
  <c r="Y832"/>
  <c r="V832"/>
  <c r="U832"/>
  <c r="Z832" s="1"/>
  <c r="R832"/>
  <c r="O832"/>
  <c r="X832" s="1"/>
  <c r="AA831"/>
  <c r="Y831"/>
  <c r="V831"/>
  <c r="U831"/>
  <c r="Z831" s="1"/>
  <c r="R831"/>
  <c r="O831"/>
  <c r="X831" s="1"/>
  <c r="AA830"/>
  <c r="Y830"/>
  <c r="V830"/>
  <c r="U830"/>
  <c r="Z830" s="1"/>
  <c r="R830"/>
  <c r="O830"/>
  <c r="W830" s="1"/>
  <c r="AA829"/>
  <c r="Y829"/>
  <c r="V829"/>
  <c r="U829"/>
  <c r="Z829" s="1"/>
  <c r="R829"/>
  <c r="O829"/>
  <c r="X829" s="1"/>
  <c r="AA828"/>
  <c r="Y828"/>
  <c r="V828"/>
  <c r="U828"/>
  <c r="Z828" s="1"/>
  <c r="R828"/>
  <c r="O828"/>
  <c r="W828" s="1"/>
  <c r="AA827"/>
  <c r="Y827"/>
  <c r="V827"/>
  <c r="U827"/>
  <c r="Z827" s="1"/>
  <c r="R827"/>
  <c r="O827"/>
  <c r="X827" s="1"/>
  <c r="AA826"/>
  <c r="Y826"/>
  <c r="V826"/>
  <c r="U826"/>
  <c r="Z826" s="1"/>
  <c r="R826"/>
  <c r="O826"/>
  <c r="W826" s="1"/>
  <c r="AA825"/>
  <c r="Y825"/>
  <c r="V825"/>
  <c r="U825"/>
  <c r="Z825" s="1"/>
  <c r="R825"/>
  <c r="O825"/>
  <c r="X825" s="1"/>
  <c r="AA824"/>
  <c r="Y824"/>
  <c r="V824"/>
  <c r="U824"/>
  <c r="Z824" s="1"/>
  <c r="R824"/>
  <c r="O824"/>
  <c r="W824" s="1"/>
  <c r="AA823"/>
  <c r="Y823"/>
  <c r="V823"/>
  <c r="U823"/>
  <c r="Z823" s="1"/>
  <c r="R823"/>
  <c r="O823"/>
  <c r="X823" s="1"/>
  <c r="AA822"/>
  <c r="Y822"/>
  <c r="V822"/>
  <c r="U822"/>
  <c r="Z822" s="1"/>
  <c r="R822"/>
  <c r="O822"/>
  <c r="W822" s="1"/>
  <c r="AA821"/>
  <c r="Y821"/>
  <c r="V821"/>
  <c r="U821"/>
  <c r="Z821" s="1"/>
  <c r="R821"/>
  <c r="O821"/>
  <c r="X821" s="1"/>
  <c r="AA820"/>
  <c r="Y820"/>
  <c r="V820"/>
  <c r="U820"/>
  <c r="Z820" s="1"/>
  <c r="R820"/>
  <c r="O820"/>
  <c r="W820" s="1"/>
  <c r="AA819"/>
  <c r="Y819"/>
  <c r="V819"/>
  <c r="U819"/>
  <c r="Z819" s="1"/>
  <c r="R819"/>
  <c r="O819"/>
  <c r="X819" s="1"/>
  <c r="AA818"/>
  <c r="Y818"/>
  <c r="V818"/>
  <c r="U818"/>
  <c r="Z818" s="1"/>
  <c r="R818"/>
  <c r="O818"/>
  <c r="W818" s="1"/>
  <c r="AA817"/>
  <c r="Y817"/>
  <c r="V817"/>
  <c r="U817"/>
  <c r="Z817" s="1"/>
  <c r="R817"/>
  <c r="O817"/>
  <c r="X817" s="1"/>
  <c r="AA816"/>
  <c r="Y816"/>
  <c r="V816"/>
  <c r="U816"/>
  <c r="Z816" s="1"/>
  <c r="R816"/>
  <c r="O816"/>
  <c r="X816" s="1"/>
  <c r="AA815"/>
  <c r="Y815"/>
  <c r="V815"/>
  <c r="U815"/>
  <c r="Z815" s="1"/>
  <c r="R815"/>
  <c r="O815"/>
  <c r="X815" s="1"/>
  <c r="AA814"/>
  <c r="Y814"/>
  <c r="V814"/>
  <c r="U814"/>
  <c r="Z814" s="1"/>
  <c r="R814"/>
  <c r="O814"/>
  <c r="X814" s="1"/>
  <c r="AA813"/>
  <c r="Y813"/>
  <c r="V813"/>
  <c r="U813"/>
  <c r="Z813" s="1"/>
  <c r="R813"/>
  <c r="O813"/>
  <c r="X813" s="1"/>
  <c r="AA812"/>
  <c r="Y812"/>
  <c r="V812"/>
  <c r="U812"/>
  <c r="Z812" s="1"/>
  <c r="R812"/>
  <c r="O812"/>
  <c r="X812" s="1"/>
  <c r="AA811"/>
  <c r="Y811"/>
  <c r="V811"/>
  <c r="U811"/>
  <c r="Z811" s="1"/>
  <c r="R811"/>
  <c r="O811"/>
  <c r="X811" s="1"/>
  <c r="AA810"/>
  <c r="Y810"/>
  <c r="V810"/>
  <c r="U810"/>
  <c r="Z810" s="1"/>
  <c r="R810"/>
  <c r="O810"/>
  <c r="X810" s="1"/>
  <c r="AA809"/>
  <c r="Y809"/>
  <c r="V809"/>
  <c r="U809"/>
  <c r="Z809" s="1"/>
  <c r="R809"/>
  <c r="O809"/>
  <c r="X809" s="1"/>
  <c r="AA808"/>
  <c r="Y808"/>
  <c r="V808"/>
  <c r="U808"/>
  <c r="Z808" s="1"/>
  <c r="R808"/>
  <c r="O808"/>
  <c r="X808" s="1"/>
  <c r="AA807"/>
  <c r="Y807"/>
  <c r="V807"/>
  <c r="U807"/>
  <c r="Z807" s="1"/>
  <c r="R807"/>
  <c r="O807"/>
  <c r="X807" s="1"/>
  <c r="AA806"/>
  <c r="Y806"/>
  <c r="V806"/>
  <c r="U806"/>
  <c r="Z806" s="1"/>
  <c r="R806"/>
  <c r="O806"/>
  <c r="X806" s="1"/>
  <c r="AA805"/>
  <c r="Y805"/>
  <c r="V805"/>
  <c r="U805"/>
  <c r="Z805" s="1"/>
  <c r="R805"/>
  <c r="O805"/>
  <c r="X805" s="1"/>
  <c r="AA804"/>
  <c r="Y804"/>
  <c r="V804"/>
  <c r="U804"/>
  <c r="Z804" s="1"/>
  <c r="R804"/>
  <c r="O804"/>
  <c r="X804" s="1"/>
  <c r="AA803"/>
  <c r="Y803"/>
  <c r="V803"/>
  <c r="U803"/>
  <c r="Z803" s="1"/>
  <c r="R803"/>
  <c r="O803"/>
  <c r="X803" s="1"/>
  <c r="AA802"/>
  <c r="Y802"/>
  <c r="V802"/>
  <c r="U802"/>
  <c r="Z802" s="1"/>
  <c r="R802"/>
  <c r="O802"/>
  <c r="X802" s="1"/>
  <c r="AA801"/>
  <c r="Y801"/>
  <c r="V801"/>
  <c r="U801"/>
  <c r="Z801" s="1"/>
  <c r="R801"/>
  <c r="O801"/>
  <c r="X801" s="1"/>
  <c r="AA800"/>
  <c r="Y800"/>
  <c r="V800"/>
  <c r="U800"/>
  <c r="Z800" s="1"/>
  <c r="R800"/>
  <c r="O800"/>
  <c r="X800" s="1"/>
  <c r="AA799"/>
  <c r="Y799"/>
  <c r="V799"/>
  <c r="U799"/>
  <c r="Z799" s="1"/>
  <c r="R799"/>
  <c r="O799"/>
  <c r="X799" s="1"/>
  <c r="AA798"/>
  <c r="Y798"/>
  <c r="V798"/>
  <c r="U798"/>
  <c r="Z798" s="1"/>
  <c r="R798"/>
  <c r="O798"/>
  <c r="X798" s="1"/>
  <c r="AA797"/>
  <c r="Y797"/>
  <c r="V797"/>
  <c r="U797"/>
  <c r="Z797" s="1"/>
  <c r="R797"/>
  <c r="O797"/>
  <c r="X797" s="1"/>
  <c r="AA796"/>
  <c r="Y796"/>
  <c r="V796"/>
  <c r="U796"/>
  <c r="Z796" s="1"/>
  <c r="R796"/>
  <c r="O796"/>
  <c r="X796" s="1"/>
  <c r="AA795"/>
  <c r="Y795"/>
  <c r="V795"/>
  <c r="U795"/>
  <c r="Z795" s="1"/>
  <c r="R795"/>
  <c r="O795"/>
  <c r="X795" s="1"/>
  <c r="AA794"/>
  <c r="Y794"/>
  <c r="V794"/>
  <c r="U794"/>
  <c r="Z794" s="1"/>
  <c r="R794"/>
  <c r="O794"/>
  <c r="X794" s="1"/>
  <c r="AA793"/>
  <c r="Y793"/>
  <c r="V793"/>
  <c r="U793"/>
  <c r="Z793" s="1"/>
  <c r="R793"/>
  <c r="O793"/>
  <c r="X793" s="1"/>
  <c r="AA792"/>
  <c r="Y792"/>
  <c r="V792"/>
  <c r="U792"/>
  <c r="Z792" s="1"/>
  <c r="R792"/>
  <c r="O792"/>
  <c r="X792" s="1"/>
  <c r="AA791"/>
  <c r="Y791"/>
  <c r="V791"/>
  <c r="U791"/>
  <c r="Z791" s="1"/>
  <c r="R791"/>
  <c r="O791"/>
  <c r="X791" s="1"/>
  <c r="AA790"/>
  <c r="Y790"/>
  <c r="V790"/>
  <c r="U790"/>
  <c r="Z790" s="1"/>
  <c r="R790"/>
  <c r="O790"/>
  <c r="X790" s="1"/>
  <c r="AA789"/>
  <c r="Y789"/>
  <c r="V789"/>
  <c r="U789"/>
  <c r="Z789" s="1"/>
  <c r="R789"/>
  <c r="O789"/>
  <c r="X789" s="1"/>
  <c r="AA788"/>
  <c r="Y788"/>
  <c r="V788"/>
  <c r="U788"/>
  <c r="Z788" s="1"/>
  <c r="R788"/>
  <c r="O788"/>
  <c r="X788" s="1"/>
  <c r="AA787"/>
  <c r="Y787"/>
  <c r="V787"/>
  <c r="U787"/>
  <c r="Z787" s="1"/>
  <c r="R787"/>
  <c r="O787"/>
  <c r="X787" s="1"/>
  <c r="AA786"/>
  <c r="Y786"/>
  <c r="V786"/>
  <c r="U786"/>
  <c r="Z786" s="1"/>
  <c r="R786"/>
  <c r="O786"/>
  <c r="X786" s="1"/>
  <c r="AA785"/>
  <c r="Y785"/>
  <c r="V785"/>
  <c r="U785"/>
  <c r="Z785" s="1"/>
  <c r="R785"/>
  <c r="O785"/>
  <c r="X785" s="1"/>
  <c r="AA784"/>
  <c r="Y784"/>
  <c r="V784"/>
  <c r="U784"/>
  <c r="Z784" s="1"/>
  <c r="R784"/>
  <c r="O784"/>
  <c r="X784" s="1"/>
  <c r="AA783"/>
  <c r="Y783"/>
  <c r="V783"/>
  <c r="U783"/>
  <c r="Z783" s="1"/>
  <c r="R783"/>
  <c r="O783"/>
  <c r="X783" s="1"/>
  <c r="AA782"/>
  <c r="Y782"/>
  <c r="V782"/>
  <c r="U782"/>
  <c r="Z782" s="1"/>
  <c r="R782"/>
  <c r="O782"/>
  <c r="X782" s="1"/>
  <c r="AA781"/>
  <c r="Y781"/>
  <c r="V781"/>
  <c r="U781"/>
  <c r="Z781" s="1"/>
  <c r="R781"/>
  <c r="O781"/>
  <c r="X781" s="1"/>
  <c r="AA780"/>
  <c r="Y780"/>
  <c r="V780"/>
  <c r="U780"/>
  <c r="Z780" s="1"/>
  <c r="R780"/>
  <c r="O780"/>
  <c r="X780" s="1"/>
  <c r="AA779"/>
  <c r="Y779"/>
  <c r="V779"/>
  <c r="U779"/>
  <c r="Z779" s="1"/>
  <c r="R779"/>
  <c r="O779"/>
  <c r="X779" s="1"/>
  <c r="AA778"/>
  <c r="Y778"/>
  <c r="V778"/>
  <c r="U778"/>
  <c r="Z778" s="1"/>
  <c r="R778"/>
  <c r="O778"/>
  <c r="X778" s="1"/>
  <c r="AA777"/>
  <c r="Y777"/>
  <c r="V777"/>
  <c r="U777"/>
  <c r="Z777" s="1"/>
  <c r="R777"/>
  <c r="O777"/>
  <c r="X777" s="1"/>
  <c r="AA776"/>
  <c r="Y776"/>
  <c r="V776"/>
  <c r="U776"/>
  <c r="Z776" s="1"/>
  <c r="R776"/>
  <c r="O776"/>
  <c r="X776" s="1"/>
  <c r="AA775"/>
  <c r="Y775"/>
  <c r="V775"/>
  <c r="U775"/>
  <c r="Z775" s="1"/>
  <c r="R775"/>
  <c r="O775"/>
  <c r="X775" s="1"/>
  <c r="AA774"/>
  <c r="Y774"/>
  <c r="V774"/>
  <c r="U774"/>
  <c r="Z774" s="1"/>
  <c r="R774"/>
  <c r="O774"/>
  <c r="X774" s="1"/>
  <c r="AA773"/>
  <c r="Y773"/>
  <c r="V773"/>
  <c r="U773"/>
  <c r="Z773" s="1"/>
  <c r="R773"/>
  <c r="O773"/>
  <c r="X773" s="1"/>
  <c r="AA772"/>
  <c r="Y772"/>
  <c r="V772"/>
  <c r="U772"/>
  <c r="Z772" s="1"/>
  <c r="R772"/>
  <c r="O772"/>
  <c r="X772" s="1"/>
  <c r="AA771"/>
  <c r="Y771"/>
  <c r="V771"/>
  <c r="U771"/>
  <c r="Z771" s="1"/>
  <c r="R771"/>
  <c r="O771"/>
  <c r="X771" s="1"/>
  <c r="AA770"/>
  <c r="Y770"/>
  <c r="V770"/>
  <c r="U770"/>
  <c r="Z770" s="1"/>
  <c r="R770"/>
  <c r="O770"/>
  <c r="X770" s="1"/>
  <c r="AA769"/>
  <c r="Y769"/>
  <c r="V769"/>
  <c r="U769"/>
  <c r="Z769" s="1"/>
  <c r="R769"/>
  <c r="O769"/>
  <c r="X769" s="1"/>
  <c r="AA768"/>
  <c r="Y768"/>
  <c r="V768"/>
  <c r="U768"/>
  <c r="Z768" s="1"/>
  <c r="R768"/>
  <c r="O768"/>
  <c r="X768" s="1"/>
  <c r="AA767"/>
  <c r="Y767"/>
  <c r="V767"/>
  <c r="U767"/>
  <c r="Z767" s="1"/>
  <c r="R767"/>
  <c r="O767"/>
  <c r="X767" s="1"/>
  <c r="AA766"/>
  <c r="Y766"/>
  <c r="V766"/>
  <c r="U766"/>
  <c r="Z766" s="1"/>
  <c r="R766"/>
  <c r="O766"/>
  <c r="X766" s="1"/>
  <c r="AA765"/>
  <c r="Y765"/>
  <c r="V765"/>
  <c r="U765"/>
  <c r="Z765" s="1"/>
  <c r="R765"/>
  <c r="O765"/>
  <c r="X765" s="1"/>
  <c r="AA764"/>
  <c r="Y764"/>
  <c r="V764"/>
  <c r="U764"/>
  <c r="Z764" s="1"/>
  <c r="R764"/>
  <c r="O764"/>
  <c r="X764" s="1"/>
  <c r="AA763"/>
  <c r="Y763"/>
  <c r="V763"/>
  <c r="U763"/>
  <c r="Z763" s="1"/>
  <c r="R763"/>
  <c r="O763"/>
  <c r="X763" s="1"/>
  <c r="AA762"/>
  <c r="Y762"/>
  <c r="V762"/>
  <c r="U762"/>
  <c r="Z762" s="1"/>
  <c r="R762"/>
  <c r="O762"/>
  <c r="X762" s="1"/>
  <c r="AA761"/>
  <c r="Y761"/>
  <c r="V761"/>
  <c r="U761"/>
  <c r="Z761" s="1"/>
  <c r="R761"/>
  <c r="O761"/>
  <c r="X761" s="1"/>
  <c r="AA760"/>
  <c r="Y760"/>
  <c r="V760"/>
  <c r="U760"/>
  <c r="Z760" s="1"/>
  <c r="R760"/>
  <c r="O760"/>
  <c r="X760" s="1"/>
  <c r="AA759"/>
  <c r="Y759"/>
  <c r="V759"/>
  <c r="U759"/>
  <c r="Z759" s="1"/>
  <c r="R759"/>
  <c r="O759"/>
  <c r="X759" s="1"/>
  <c r="AA758"/>
  <c r="Y758"/>
  <c r="V758"/>
  <c r="U758"/>
  <c r="Z758" s="1"/>
  <c r="R758"/>
  <c r="O758"/>
  <c r="X758" s="1"/>
  <c r="AA757"/>
  <c r="Y757"/>
  <c r="V757"/>
  <c r="U757"/>
  <c r="Z757" s="1"/>
  <c r="R757"/>
  <c r="O757"/>
  <c r="X757" s="1"/>
  <c r="AA756"/>
  <c r="Y756"/>
  <c r="V756"/>
  <c r="U756"/>
  <c r="Z756" s="1"/>
  <c r="R756"/>
  <c r="O756"/>
  <c r="X756" s="1"/>
  <c r="AA755"/>
  <c r="Y755"/>
  <c r="V755"/>
  <c r="U755"/>
  <c r="Z755" s="1"/>
  <c r="R755"/>
  <c r="O755"/>
  <c r="X755" s="1"/>
  <c r="AA754"/>
  <c r="Y754"/>
  <c r="V754"/>
  <c r="U754"/>
  <c r="Z754" s="1"/>
  <c r="R754"/>
  <c r="O754"/>
  <c r="X754" s="1"/>
  <c r="AA753"/>
  <c r="Y753"/>
  <c r="V753"/>
  <c r="U753"/>
  <c r="Z753" s="1"/>
  <c r="R753"/>
  <c r="O753"/>
  <c r="X753" s="1"/>
  <c r="AA752"/>
  <c r="Y752"/>
  <c r="V752"/>
  <c r="U752"/>
  <c r="Z752" s="1"/>
  <c r="R752"/>
  <c r="O752"/>
  <c r="X752" s="1"/>
  <c r="AA751"/>
  <c r="Y751"/>
  <c r="V751"/>
  <c r="U751"/>
  <c r="Z751" s="1"/>
  <c r="R751"/>
  <c r="O751"/>
  <c r="X751" s="1"/>
  <c r="AA750"/>
  <c r="Y750"/>
  <c r="V750"/>
  <c r="U750"/>
  <c r="Z750" s="1"/>
  <c r="R750"/>
  <c r="O750"/>
  <c r="X750" s="1"/>
  <c r="AA749"/>
  <c r="Y749"/>
  <c r="V749"/>
  <c r="U749"/>
  <c r="Z749" s="1"/>
  <c r="R749"/>
  <c r="O749"/>
  <c r="X749" s="1"/>
  <c r="AA748"/>
  <c r="Y748"/>
  <c r="V748"/>
  <c r="U748"/>
  <c r="Z748" s="1"/>
  <c r="R748"/>
  <c r="O748"/>
  <c r="X748" s="1"/>
  <c r="AA747"/>
  <c r="Y747"/>
  <c r="V747"/>
  <c r="U747"/>
  <c r="Z747" s="1"/>
  <c r="R747"/>
  <c r="O747"/>
  <c r="X747" s="1"/>
  <c r="AA746"/>
  <c r="Y746"/>
  <c r="V746"/>
  <c r="U746"/>
  <c r="Z746" s="1"/>
  <c r="R746"/>
  <c r="O746"/>
  <c r="X746" s="1"/>
  <c r="AA745"/>
  <c r="Y745"/>
  <c r="V745"/>
  <c r="U745"/>
  <c r="Z745" s="1"/>
  <c r="R745"/>
  <c r="O745"/>
  <c r="X745" s="1"/>
  <c r="AA744"/>
  <c r="Y744"/>
  <c r="V744"/>
  <c r="U744"/>
  <c r="Z744" s="1"/>
  <c r="R744"/>
  <c r="O744"/>
  <c r="X744" s="1"/>
  <c r="AA743"/>
  <c r="Y743"/>
  <c r="V743"/>
  <c r="U743"/>
  <c r="Z743" s="1"/>
  <c r="R743"/>
  <c r="O743"/>
  <c r="X743" s="1"/>
  <c r="AA742"/>
  <c r="Y742"/>
  <c r="V742"/>
  <c r="U742"/>
  <c r="Z742" s="1"/>
  <c r="R742"/>
  <c r="O742"/>
  <c r="X742" s="1"/>
  <c r="AA741"/>
  <c r="Y741"/>
  <c r="V741"/>
  <c r="U741"/>
  <c r="Z741" s="1"/>
  <c r="R741"/>
  <c r="O741"/>
  <c r="X741" s="1"/>
  <c r="AA740"/>
  <c r="Y740"/>
  <c r="V740"/>
  <c r="U740"/>
  <c r="Z740" s="1"/>
  <c r="R740"/>
  <c r="O740"/>
  <c r="X740" s="1"/>
  <c r="AA739"/>
  <c r="Y739"/>
  <c r="V739"/>
  <c r="U739"/>
  <c r="Z739" s="1"/>
  <c r="R739"/>
  <c r="O739"/>
  <c r="X739" s="1"/>
  <c r="AA738"/>
  <c r="Y738"/>
  <c r="V738"/>
  <c r="U738"/>
  <c r="Z738" s="1"/>
  <c r="R738"/>
  <c r="O738"/>
  <c r="X738" s="1"/>
  <c r="AA737"/>
  <c r="Y737"/>
  <c r="V737"/>
  <c r="U737"/>
  <c r="Z737" s="1"/>
  <c r="R737"/>
  <c r="O737"/>
  <c r="X737" s="1"/>
  <c r="AA736"/>
  <c r="Y736"/>
  <c r="V736"/>
  <c r="U736"/>
  <c r="Z736" s="1"/>
  <c r="R736"/>
  <c r="O736"/>
  <c r="X736" s="1"/>
  <c r="AA735"/>
  <c r="Y735"/>
  <c r="V735"/>
  <c r="U735"/>
  <c r="Z735" s="1"/>
  <c r="R735"/>
  <c r="O735"/>
  <c r="X735" s="1"/>
  <c r="AA734"/>
  <c r="Y734"/>
  <c r="V734"/>
  <c r="U734"/>
  <c r="Z734" s="1"/>
  <c r="R734"/>
  <c r="O734"/>
  <c r="X734" s="1"/>
  <c r="AA733"/>
  <c r="Y733"/>
  <c r="V733"/>
  <c r="U733"/>
  <c r="Z733" s="1"/>
  <c r="R733"/>
  <c r="O733"/>
  <c r="X733" s="1"/>
  <c r="AA732"/>
  <c r="Y732"/>
  <c r="V732"/>
  <c r="U732"/>
  <c r="Z732" s="1"/>
  <c r="R732"/>
  <c r="O732"/>
  <c r="X732" s="1"/>
  <c r="AA731"/>
  <c r="Y731"/>
  <c r="V731"/>
  <c r="U731"/>
  <c r="Z731" s="1"/>
  <c r="R731"/>
  <c r="O731"/>
  <c r="X731" s="1"/>
  <c r="AA730"/>
  <c r="Y730"/>
  <c r="V730"/>
  <c r="U730"/>
  <c r="Z730" s="1"/>
  <c r="R730"/>
  <c r="O730"/>
  <c r="X730" s="1"/>
  <c r="AA729"/>
  <c r="Y729"/>
  <c r="V729"/>
  <c r="U729"/>
  <c r="Z729" s="1"/>
  <c r="R729"/>
  <c r="O729"/>
  <c r="X729" s="1"/>
  <c r="AA728"/>
  <c r="Y728"/>
  <c r="V728"/>
  <c r="U728"/>
  <c r="Z728" s="1"/>
  <c r="R728"/>
  <c r="O728"/>
  <c r="X728" s="1"/>
  <c r="AA727"/>
  <c r="Y727"/>
  <c r="V727"/>
  <c r="U727"/>
  <c r="Z727" s="1"/>
  <c r="R727"/>
  <c r="O727"/>
  <c r="X727" s="1"/>
  <c r="AA726"/>
  <c r="Y726"/>
  <c r="V726"/>
  <c r="U726"/>
  <c r="Z726" s="1"/>
  <c r="R726"/>
  <c r="O726"/>
  <c r="X726" s="1"/>
  <c r="AA725"/>
  <c r="Y725"/>
  <c r="V725"/>
  <c r="U725"/>
  <c r="Z725" s="1"/>
  <c r="R725"/>
  <c r="O725"/>
  <c r="X725" s="1"/>
  <c r="AA724"/>
  <c r="Y724"/>
  <c r="V724"/>
  <c r="U724"/>
  <c r="Z724" s="1"/>
  <c r="R724"/>
  <c r="O724"/>
  <c r="X724" s="1"/>
  <c r="AA723"/>
  <c r="Y723"/>
  <c r="V723"/>
  <c r="U723"/>
  <c r="Z723" s="1"/>
  <c r="R723"/>
  <c r="O723"/>
  <c r="X723" s="1"/>
  <c r="AA722"/>
  <c r="Y722"/>
  <c r="V722"/>
  <c r="U722"/>
  <c r="Z722" s="1"/>
  <c r="R722"/>
  <c r="O722"/>
  <c r="X722" s="1"/>
  <c r="AA721"/>
  <c r="Y721"/>
  <c r="V721"/>
  <c r="U721"/>
  <c r="Z721" s="1"/>
  <c r="R721"/>
  <c r="O721"/>
  <c r="X721" s="1"/>
  <c r="AA720"/>
  <c r="Y720"/>
  <c r="V720"/>
  <c r="U720"/>
  <c r="Z720" s="1"/>
  <c r="R720"/>
  <c r="O720"/>
  <c r="X720" s="1"/>
  <c r="AA719"/>
  <c r="Y719"/>
  <c r="V719"/>
  <c r="U719"/>
  <c r="Z719" s="1"/>
  <c r="R719"/>
  <c r="O719"/>
  <c r="X719" s="1"/>
  <c r="AA718"/>
  <c r="Y718"/>
  <c r="V718"/>
  <c r="U718"/>
  <c r="Z718" s="1"/>
  <c r="R718"/>
  <c r="O718"/>
  <c r="X718" s="1"/>
  <c r="AA717"/>
  <c r="Y717"/>
  <c r="V717"/>
  <c r="U717"/>
  <c r="Z717" s="1"/>
  <c r="R717"/>
  <c r="O717"/>
  <c r="X717" s="1"/>
  <c r="AA716"/>
  <c r="Y716"/>
  <c r="V716"/>
  <c r="U716"/>
  <c r="Z716" s="1"/>
  <c r="R716"/>
  <c r="O716"/>
  <c r="X716" s="1"/>
  <c r="AA715"/>
  <c r="Y715"/>
  <c r="V715"/>
  <c r="U715"/>
  <c r="Z715" s="1"/>
  <c r="R715"/>
  <c r="O715"/>
  <c r="X715" s="1"/>
  <c r="AA714"/>
  <c r="Y714"/>
  <c r="V714"/>
  <c r="U714"/>
  <c r="Z714" s="1"/>
  <c r="R714"/>
  <c r="O714"/>
  <c r="X714" s="1"/>
  <c r="AA713"/>
  <c r="Y713"/>
  <c r="V713"/>
  <c r="U713"/>
  <c r="Z713" s="1"/>
  <c r="R713"/>
  <c r="O713"/>
  <c r="X713" s="1"/>
  <c r="AA712"/>
  <c r="Y712"/>
  <c r="V712"/>
  <c r="U712"/>
  <c r="Z712" s="1"/>
  <c r="R712"/>
  <c r="O712"/>
  <c r="X712" s="1"/>
  <c r="AA711"/>
  <c r="Y711"/>
  <c r="V711"/>
  <c r="U711"/>
  <c r="Z711" s="1"/>
  <c r="R711"/>
  <c r="O711"/>
  <c r="X711" s="1"/>
  <c r="AA710"/>
  <c r="Y710"/>
  <c r="V710"/>
  <c r="U710"/>
  <c r="Z710" s="1"/>
  <c r="R710"/>
  <c r="O710"/>
  <c r="X710" s="1"/>
  <c r="AA709"/>
  <c r="Y709"/>
  <c r="V709"/>
  <c r="U709"/>
  <c r="Z709" s="1"/>
  <c r="R709"/>
  <c r="O709"/>
  <c r="X709" s="1"/>
  <c r="AA708"/>
  <c r="Y708"/>
  <c r="V708"/>
  <c r="U708"/>
  <c r="Z708" s="1"/>
  <c r="R708"/>
  <c r="O708"/>
  <c r="X708" s="1"/>
  <c r="AA707"/>
  <c r="Y707"/>
  <c r="V707"/>
  <c r="U707"/>
  <c r="Z707" s="1"/>
  <c r="R707"/>
  <c r="O707"/>
  <c r="X707" s="1"/>
  <c r="AA706"/>
  <c r="Y706"/>
  <c r="V706"/>
  <c r="U706"/>
  <c r="Z706" s="1"/>
  <c r="R706"/>
  <c r="O706"/>
  <c r="X706" s="1"/>
  <c r="AA705"/>
  <c r="Y705"/>
  <c r="V705"/>
  <c r="U705"/>
  <c r="Z705" s="1"/>
  <c r="R705"/>
  <c r="O705"/>
  <c r="X705" s="1"/>
  <c r="AA704"/>
  <c r="Y704"/>
  <c r="V704"/>
  <c r="U704"/>
  <c r="Z704" s="1"/>
  <c r="R704"/>
  <c r="O704"/>
  <c r="X704" s="1"/>
  <c r="AA703"/>
  <c r="Y703"/>
  <c r="V703"/>
  <c r="U703"/>
  <c r="Z703" s="1"/>
  <c r="R703"/>
  <c r="O703"/>
  <c r="X703" s="1"/>
  <c r="AA702"/>
  <c r="Y702"/>
  <c r="V702"/>
  <c r="U702"/>
  <c r="Z702" s="1"/>
  <c r="R702"/>
  <c r="O702"/>
  <c r="X702" s="1"/>
  <c r="AA701"/>
  <c r="Y701"/>
  <c r="V701"/>
  <c r="U701"/>
  <c r="Z701" s="1"/>
  <c r="R701"/>
  <c r="O701"/>
  <c r="X701" s="1"/>
  <c r="AA700"/>
  <c r="Y700"/>
  <c r="V700"/>
  <c r="U700"/>
  <c r="Z700" s="1"/>
  <c r="R700"/>
  <c r="O700"/>
  <c r="X700" s="1"/>
  <c r="AA699"/>
  <c r="Y699"/>
  <c r="V699"/>
  <c r="U699"/>
  <c r="Z699" s="1"/>
  <c r="R699"/>
  <c r="O699"/>
  <c r="X699" s="1"/>
  <c r="AA698"/>
  <c r="Y698"/>
  <c r="V698"/>
  <c r="U698"/>
  <c r="Z698" s="1"/>
  <c r="R698"/>
  <c r="O698"/>
  <c r="X698" s="1"/>
  <c r="AA697"/>
  <c r="Y697"/>
  <c r="V697"/>
  <c r="U697"/>
  <c r="Z697" s="1"/>
  <c r="R697"/>
  <c r="O697"/>
  <c r="X697" s="1"/>
  <c r="AA696"/>
  <c r="Y696"/>
  <c r="V696"/>
  <c r="U696"/>
  <c r="Z696" s="1"/>
  <c r="R696"/>
  <c r="O696"/>
  <c r="X696" s="1"/>
  <c r="AA695"/>
  <c r="Y695"/>
  <c r="V695"/>
  <c r="U695"/>
  <c r="Z695" s="1"/>
  <c r="R695"/>
  <c r="O695"/>
  <c r="X695" s="1"/>
  <c r="AA694"/>
  <c r="Y694"/>
  <c r="V694"/>
  <c r="U694"/>
  <c r="Z694" s="1"/>
  <c r="R694"/>
  <c r="O694"/>
  <c r="X694" s="1"/>
  <c r="AA693"/>
  <c r="Y693"/>
  <c r="V693"/>
  <c r="U693"/>
  <c r="Z693" s="1"/>
  <c r="R693"/>
  <c r="O693"/>
  <c r="X693" s="1"/>
  <c r="AA692"/>
  <c r="Y692"/>
  <c r="V692"/>
  <c r="U692"/>
  <c r="Z692" s="1"/>
  <c r="R692"/>
  <c r="O692"/>
  <c r="X692" s="1"/>
  <c r="AA691"/>
  <c r="Y691"/>
  <c r="V691"/>
  <c r="U691"/>
  <c r="Z691" s="1"/>
  <c r="R691"/>
  <c r="O691"/>
  <c r="X691" s="1"/>
  <c r="AA690"/>
  <c r="Y690"/>
  <c r="V690"/>
  <c r="U690"/>
  <c r="Z690" s="1"/>
  <c r="R690"/>
  <c r="O690"/>
  <c r="X690" s="1"/>
  <c r="AA689"/>
  <c r="Y689"/>
  <c r="V689"/>
  <c r="U689"/>
  <c r="Z689" s="1"/>
  <c r="R689"/>
  <c r="O689"/>
  <c r="X689" s="1"/>
  <c r="AA688"/>
  <c r="Y688"/>
  <c r="V688"/>
  <c r="U688"/>
  <c r="Z688" s="1"/>
  <c r="R688"/>
  <c r="O688"/>
  <c r="X688" s="1"/>
  <c r="AA687"/>
  <c r="Y687"/>
  <c r="V687"/>
  <c r="U687"/>
  <c r="Z687" s="1"/>
  <c r="R687"/>
  <c r="O687"/>
  <c r="X687" s="1"/>
  <c r="AA686"/>
  <c r="Y686"/>
  <c r="V686"/>
  <c r="U686"/>
  <c r="Z686" s="1"/>
  <c r="R686"/>
  <c r="O686"/>
  <c r="X686" s="1"/>
  <c r="AA685"/>
  <c r="Y685"/>
  <c r="V685"/>
  <c r="U685"/>
  <c r="Z685" s="1"/>
  <c r="R685"/>
  <c r="O685"/>
  <c r="X685" s="1"/>
  <c r="AA684"/>
  <c r="Y684"/>
  <c r="V684"/>
  <c r="U684"/>
  <c r="Z684" s="1"/>
  <c r="R684"/>
  <c r="O684"/>
  <c r="X684" s="1"/>
  <c r="AA683"/>
  <c r="Y683"/>
  <c r="V683"/>
  <c r="U683"/>
  <c r="Z683" s="1"/>
  <c r="R683"/>
  <c r="O683"/>
  <c r="X683" s="1"/>
  <c r="AA682"/>
  <c r="Y682"/>
  <c r="V682"/>
  <c r="U682"/>
  <c r="Z682" s="1"/>
  <c r="R682"/>
  <c r="O682"/>
  <c r="X682" s="1"/>
  <c r="AA681"/>
  <c r="Y681"/>
  <c r="V681"/>
  <c r="U681"/>
  <c r="Z681" s="1"/>
  <c r="R681"/>
  <c r="O681"/>
  <c r="X681" s="1"/>
  <c r="AA680"/>
  <c r="Y680"/>
  <c r="V680"/>
  <c r="U680"/>
  <c r="Z680" s="1"/>
  <c r="R680"/>
  <c r="O680"/>
  <c r="X680" s="1"/>
  <c r="AA679"/>
  <c r="Y679"/>
  <c r="V679"/>
  <c r="U679"/>
  <c r="Z679" s="1"/>
  <c r="R679"/>
  <c r="O679"/>
  <c r="X679" s="1"/>
  <c r="AA678"/>
  <c r="Y678"/>
  <c r="V678"/>
  <c r="U678"/>
  <c r="Z678" s="1"/>
  <c r="R678"/>
  <c r="O678"/>
  <c r="X678" s="1"/>
  <c r="AA677"/>
  <c r="Y677"/>
  <c r="V677"/>
  <c r="U677"/>
  <c r="Z677" s="1"/>
  <c r="R677"/>
  <c r="O677"/>
  <c r="X677" s="1"/>
  <c r="AA676"/>
  <c r="Y676"/>
  <c r="V676"/>
  <c r="U676"/>
  <c r="Z676" s="1"/>
  <c r="R676"/>
  <c r="O676"/>
  <c r="X676" s="1"/>
  <c r="AA675"/>
  <c r="V675"/>
  <c r="U675"/>
  <c r="Z675" s="1"/>
  <c r="R675"/>
  <c r="W675" s="1"/>
  <c r="O675"/>
  <c r="X675" s="1"/>
  <c r="AA674"/>
  <c r="Y674"/>
  <c r="V674"/>
  <c r="U674"/>
  <c r="Z674" s="1"/>
  <c r="R674"/>
  <c r="O674"/>
  <c r="X674" s="1"/>
  <c r="AA673"/>
  <c r="X673"/>
  <c r="V673"/>
  <c r="U673"/>
  <c r="Z673" s="1"/>
  <c r="R673"/>
  <c r="Y673" s="1"/>
  <c r="O673"/>
  <c r="AA672"/>
  <c r="Y672"/>
  <c r="V672"/>
  <c r="U672"/>
  <c r="Z672" s="1"/>
  <c r="R672"/>
  <c r="O672"/>
  <c r="X672" s="1"/>
  <c r="AA671"/>
  <c r="Y671"/>
  <c r="V671"/>
  <c r="U671"/>
  <c r="Z671" s="1"/>
  <c r="R671"/>
  <c r="O671"/>
  <c r="W671" s="1"/>
  <c r="AA670"/>
  <c r="Y670"/>
  <c r="V670"/>
  <c r="U670"/>
  <c r="Z670" s="1"/>
  <c r="R670"/>
  <c r="O670"/>
  <c r="X670" s="1"/>
  <c r="AA669"/>
  <c r="V669"/>
  <c r="U669"/>
  <c r="Z669" s="1"/>
  <c r="R669"/>
  <c r="Y669" s="1"/>
  <c r="O669"/>
  <c r="W669" s="1"/>
  <c r="AA668"/>
  <c r="Y668"/>
  <c r="V668"/>
  <c r="U668"/>
  <c r="Z668" s="1"/>
  <c r="R668"/>
  <c r="O668"/>
  <c r="X668" s="1"/>
  <c r="AA667"/>
  <c r="V667"/>
  <c r="U667"/>
  <c r="Z667" s="1"/>
  <c r="R667"/>
  <c r="W667" s="1"/>
  <c r="O667"/>
  <c r="X667" s="1"/>
  <c r="AA666"/>
  <c r="Y666"/>
  <c r="V666"/>
  <c r="U666"/>
  <c r="Z666" s="1"/>
  <c r="R666"/>
  <c r="O666"/>
  <c r="X666" s="1"/>
  <c r="AA665"/>
  <c r="V665"/>
  <c r="U665"/>
  <c r="Z665" s="1"/>
  <c r="R665"/>
  <c r="Y665" s="1"/>
  <c r="O665"/>
  <c r="W665" s="1"/>
  <c r="AA664"/>
  <c r="Y664"/>
  <c r="V664"/>
  <c r="U664"/>
  <c r="Z664" s="1"/>
  <c r="R664"/>
  <c r="O664"/>
  <c r="X664" s="1"/>
  <c r="AA663"/>
  <c r="Y663"/>
  <c r="V663"/>
  <c r="U663"/>
  <c r="Z663" s="1"/>
  <c r="R663"/>
  <c r="O663"/>
  <c r="W663" s="1"/>
  <c r="AA662"/>
  <c r="Y662"/>
  <c r="V662"/>
  <c r="U662"/>
  <c r="Z662" s="1"/>
  <c r="R662"/>
  <c r="O662"/>
  <c r="X662" s="1"/>
  <c r="AA661"/>
  <c r="Y661"/>
  <c r="V661"/>
  <c r="U661"/>
  <c r="Z661" s="1"/>
  <c r="R661"/>
  <c r="O661"/>
  <c r="W661" s="1"/>
  <c r="AA660"/>
  <c r="Y660"/>
  <c r="V660"/>
  <c r="U660"/>
  <c r="Z660" s="1"/>
  <c r="R660"/>
  <c r="O660"/>
  <c r="X660" s="1"/>
  <c r="AA659"/>
  <c r="Y659"/>
  <c r="V659"/>
  <c r="U659"/>
  <c r="Z659" s="1"/>
  <c r="R659"/>
  <c r="O659"/>
  <c r="W659" s="1"/>
  <c r="AA658"/>
  <c r="Y658"/>
  <c r="V658"/>
  <c r="U658"/>
  <c r="Z658" s="1"/>
  <c r="R658"/>
  <c r="O658"/>
  <c r="X658" s="1"/>
  <c r="AA657"/>
  <c r="Y657"/>
  <c r="V657"/>
  <c r="U657"/>
  <c r="Z657" s="1"/>
  <c r="R657"/>
  <c r="O657"/>
  <c r="W657" s="1"/>
  <c r="AA656"/>
  <c r="Y656"/>
  <c r="V656"/>
  <c r="U656"/>
  <c r="Z656" s="1"/>
  <c r="R656"/>
  <c r="O656"/>
  <c r="X656" s="1"/>
  <c r="AA655"/>
  <c r="Y655"/>
  <c r="V655"/>
  <c r="U655"/>
  <c r="Z655" s="1"/>
  <c r="R655"/>
  <c r="O655"/>
  <c r="W655" s="1"/>
  <c r="AA654"/>
  <c r="Y654"/>
  <c r="V654"/>
  <c r="U654"/>
  <c r="Z654" s="1"/>
  <c r="R654"/>
  <c r="O654"/>
  <c r="X654" s="1"/>
  <c r="AA653"/>
  <c r="Y653"/>
  <c r="V653"/>
  <c r="U653"/>
  <c r="Z653" s="1"/>
  <c r="R653"/>
  <c r="O653"/>
  <c r="W653" s="1"/>
  <c r="AA652"/>
  <c r="Y652"/>
  <c r="V652"/>
  <c r="U652"/>
  <c r="Z652" s="1"/>
  <c r="R652"/>
  <c r="O652"/>
  <c r="X652" s="1"/>
  <c r="AA651"/>
  <c r="Y651"/>
  <c r="V651"/>
  <c r="U651"/>
  <c r="Z651" s="1"/>
  <c r="R651"/>
  <c r="O651"/>
  <c r="W651" s="1"/>
  <c r="AA650"/>
  <c r="Y650"/>
  <c r="V650"/>
  <c r="U650"/>
  <c r="Z650" s="1"/>
  <c r="R650"/>
  <c r="O650"/>
  <c r="X650" s="1"/>
  <c r="AA649"/>
  <c r="Y649"/>
  <c r="V649"/>
  <c r="U649"/>
  <c r="Z649" s="1"/>
  <c r="R649"/>
  <c r="O649"/>
  <c r="W649" s="1"/>
  <c r="AA648"/>
  <c r="Y648"/>
  <c r="V648"/>
  <c r="U648"/>
  <c r="Z648" s="1"/>
  <c r="R648"/>
  <c r="O648"/>
  <c r="X648" s="1"/>
  <c r="AA647"/>
  <c r="Y647"/>
  <c r="V647"/>
  <c r="U647"/>
  <c r="Z647" s="1"/>
  <c r="R647"/>
  <c r="O647"/>
  <c r="W647" s="1"/>
  <c r="AA646"/>
  <c r="Y646"/>
  <c r="V646"/>
  <c r="U646"/>
  <c r="Z646" s="1"/>
  <c r="R646"/>
  <c r="O646"/>
  <c r="X646" s="1"/>
  <c r="AA645"/>
  <c r="Y645"/>
  <c r="V645"/>
  <c r="U645"/>
  <c r="Z645" s="1"/>
  <c r="R645"/>
  <c r="O645"/>
  <c r="X645" s="1"/>
  <c r="AA644"/>
  <c r="Y644"/>
  <c r="V644"/>
  <c r="U644"/>
  <c r="Z644" s="1"/>
  <c r="R644"/>
  <c r="O644"/>
  <c r="X644" s="1"/>
  <c r="AA643"/>
  <c r="Y643"/>
  <c r="V643"/>
  <c r="U643"/>
  <c r="Z643" s="1"/>
  <c r="R643"/>
  <c r="O643"/>
  <c r="X643" s="1"/>
  <c r="AA642"/>
  <c r="Y642"/>
  <c r="V642"/>
  <c r="U642"/>
  <c r="Z642" s="1"/>
  <c r="R642"/>
  <c r="O642"/>
  <c r="X642" s="1"/>
  <c r="AA641"/>
  <c r="Y641"/>
  <c r="V641"/>
  <c r="U641"/>
  <c r="Z641" s="1"/>
  <c r="R641"/>
  <c r="O641"/>
  <c r="X641" s="1"/>
  <c r="AA640"/>
  <c r="Y640"/>
  <c r="V640"/>
  <c r="U640"/>
  <c r="Z640" s="1"/>
  <c r="R640"/>
  <c r="O640"/>
  <c r="X640" s="1"/>
  <c r="AA639"/>
  <c r="Y639"/>
  <c r="V639"/>
  <c r="U639"/>
  <c r="Z639" s="1"/>
  <c r="R639"/>
  <c r="O639"/>
  <c r="X639" s="1"/>
  <c r="AA638"/>
  <c r="Y638"/>
  <c r="V638"/>
  <c r="U638"/>
  <c r="Z638" s="1"/>
  <c r="R638"/>
  <c r="O638"/>
  <c r="X638" s="1"/>
  <c r="AA637"/>
  <c r="Y637"/>
  <c r="V637"/>
  <c r="U637"/>
  <c r="Z637" s="1"/>
  <c r="R637"/>
  <c r="O637"/>
  <c r="X637" s="1"/>
  <c r="AA636"/>
  <c r="Y636"/>
  <c r="V636"/>
  <c r="U636"/>
  <c r="Z636" s="1"/>
  <c r="R636"/>
  <c r="O636"/>
  <c r="X636" s="1"/>
  <c r="AA635"/>
  <c r="Y635"/>
  <c r="V635"/>
  <c r="U635"/>
  <c r="Z635" s="1"/>
  <c r="R635"/>
  <c r="O635"/>
  <c r="X635" s="1"/>
  <c r="AA634"/>
  <c r="Y634"/>
  <c r="V634"/>
  <c r="U634"/>
  <c r="Z634" s="1"/>
  <c r="R634"/>
  <c r="O634"/>
  <c r="X634" s="1"/>
  <c r="AA633"/>
  <c r="Y633"/>
  <c r="V633"/>
  <c r="U633"/>
  <c r="Z633" s="1"/>
  <c r="R633"/>
  <c r="O633"/>
  <c r="X633" s="1"/>
  <c r="AA632"/>
  <c r="Y632"/>
  <c r="V632"/>
  <c r="U632"/>
  <c r="Z632" s="1"/>
  <c r="R632"/>
  <c r="O632"/>
  <c r="X632" s="1"/>
  <c r="AA631"/>
  <c r="Y631"/>
  <c r="V631"/>
  <c r="U631"/>
  <c r="Z631" s="1"/>
  <c r="R631"/>
  <c r="O631"/>
  <c r="X631" s="1"/>
  <c r="AA630"/>
  <c r="Y630"/>
  <c r="V630"/>
  <c r="U630"/>
  <c r="Z630" s="1"/>
  <c r="R630"/>
  <c r="O630"/>
  <c r="X630" s="1"/>
  <c r="AA629"/>
  <c r="Y629"/>
  <c r="V629"/>
  <c r="U629"/>
  <c r="Z629" s="1"/>
  <c r="R629"/>
  <c r="O629"/>
  <c r="X629" s="1"/>
  <c r="AA628"/>
  <c r="Y628"/>
  <c r="V628"/>
  <c r="U628"/>
  <c r="Z628" s="1"/>
  <c r="R628"/>
  <c r="O628"/>
  <c r="X628" s="1"/>
  <c r="AA627"/>
  <c r="Y627"/>
  <c r="V627"/>
  <c r="U627"/>
  <c r="Z627" s="1"/>
  <c r="R627"/>
  <c r="O627"/>
  <c r="X627" s="1"/>
  <c r="AA626"/>
  <c r="Y626"/>
  <c r="V626"/>
  <c r="U626"/>
  <c r="Z626" s="1"/>
  <c r="R626"/>
  <c r="O626"/>
  <c r="X626" s="1"/>
  <c r="AA625"/>
  <c r="Y625"/>
  <c r="V625"/>
  <c r="U625"/>
  <c r="Z625" s="1"/>
  <c r="R625"/>
  <c r="O625"/>
  <c r="X625" s="1"/>
  <c r="AA624"/>
  <c r="Y624"/>
  <c r="V624"/>
  <c r="U624"/>
  <c r="Z624" s="1"/>
  <c r="R624"/>
  <c r="O624"/>
  <c r="X624" s="1"/>
  <c r="AA623"/>
  <c r="Y623"/>
  <c r="V623"/>
  <c r="U623"/>
  <c r="Z623" s="1"/>
  <c r="R623"/>
  <c r="O623"/>
  <c r="X623" s="1"/>
  <c r="AA622"/>
  <c r="Y622"/>
  <c r="V622"/>
  <c r="U622"/>
  <c r="Z622" s="1"/>
  <c r="R622"/>
  <c r="O622"/>
  <c r="X622" s="1"/>
  <c r="AA621"/>
  <c r="Y621"/>
  <c r="V621"/>
  <c r="U621"/>
  <c r="Z621" s="1"/>
  <c r="R621"/>
  <c r="O621"/>
  <c r="X621" s="1"/>
  <c r="AA620"/>
  <c r="Y620"/>
  <c r="V620"/>
  <c r="U620"/>
  <c r="Z620" s="1"/>
  <c r="R620"/>
  <c r="O620"/>
  <c r="X620" s="1"/>
  <c r="AA619"/>
  <c r="Y619"/>
  <c r="V619"/>
  <c r="U619"/>
  <c r="Z619" s="1"/>
  <c r="R619"/>
  <c r="O619"/>
  <c r="X619" s="1"/>
  <c r="AA618"/>
  <c r="Y618"/>
  <c r="V618"/>
  <c r="U618"/>
  <c r="Z618" s="1"/>
  <c r="R618"/>
  <c r="O618"/>
  <c r="X618" s="1"/>
  <c r="AA617"/>
  <c r="Y617"/>
  <c r="V617"/>
  <c r="U617"/>
  <c r="Z617" s="1"/>
  <c r="R617"/>
  <c r="O617"/>
  <c r="X617" s="1"/>
  <c r="AA616"/>
  <c r="Y616"/>
  <c r="V616"/>
  <c r="U616"/>
  <c r="Z616" s="1"/>
  <c r="R616"/>
  <c r="O616"/>
  <c r="X616" s="1"/>
  <c r="AA615"/>
  <c r="Y615"/>
  <c r="V615"/>
  <c r="U615"/>
  <c r="Z615" s="1"/>
  <c r="R615"/>
  <c r="O615"/>
  <c r="X615" s="1"/>
  <c r="AA614"/>
  <c r="Y614"/>
  <c r="V614"/>
  <c r="U614"/>
  <c r="Z614" s="1"/>
  <c r="R614"/>
  <c r="O614"/>
  <c r="X614" s="1"/>
  <c r="AA613"/>
  <c r="Y613"/>
  <c r="V613"/>
  <c r="U613"/>
  <c r="Z613" s="1"/>
  <c r="R613"/>
  <c r="O613"/>
  <c r="X613" s="1"/>
  <c r="AA612"/>
  <c r="Y612"/>
  <c r="V612"/>
  <c r="U612"/>
  <c r="Z612" s="1"/>
  <c r="R612"/>
  <c r="O612"/>
  <c r="X612" s="1"/>
  <c r="AA611"/>
  <c r="Y611"/>
  <c r="V611"/>
  <c r="U611"/>
  <c r="Z611" s="1"/>
  <c r="R611"/>
  <c r="O611"/>
  <c r="X611" s="1"/>
  <c r="AA610"/>
  <c r="Y610"/>
  <c r="V610"/>
  <c r="U610"/>
  <c r="Z610" s="1"/>
  <c r="R610"/>
  <c r="O610"/>
  <c r="X610" s="1"/>
  <c r="AA609"/>
  <c r="Y609"/>
  <c r="V609"/>
  <c r="U609"/>
  <c r="Z609" s="1"/>
  <c r="R609"/>
  <c r="O609"/>
  <c r="X609" s="1"/>
  <c r="AA608"/>
  <c r="Y608"/>
  <c r="V608"/>
  <c r="U608"/>
  <c r="Z608" s="1"/>
  <c r="R608"/>
  <c r="O608"/>
  <c r="X608" s="1"/>
  <c r="AA607"/>
  <c r="Y607"/>
  <c r="V607"/>
  <c r="U607"/>
  <c r="Z607" s="1"/>
  <c r="R607"/>
  <c r="O607"/>
  <c r="X607" s="1"/>
  <c r="AA606"/>
  <c r="Y606"/>
  <c r="V606"/>
  <c r="U606"/>
  <c r="Z606" s="1"/>
  <c r="R606"/>
  <c r="O606"/>
  <c r="X606" s="1"/>
  <c r="AA605"/>
  <c r="Y605"/>
  <c r="V605"/>
  <c r="U605"/>
  <c r="Z605" s="1"/>
  <c r="R605"/>
  <c r="O605"/>
  <c r="X605" s="1"/>
  <c r="AA604"/>
  <c r="Y604"/>
  <c r="V604"/>
  <c r="U604"/>
  <c r="Z604" s="1"/>
  <c r="R604"/>
  <c r="O604"/>
  <c r="X604" s="1"/>
  <c r="AA603"/>
  <c r="Y603"/>
  <c r="V603"/>
  <c r="U603"/>
  <c r="Z603" s="1"/>
  <c r="R603"/>
  <c r="O603"/>
  <c r="X603" s="1"/>
  <c r="AA602"/>
  <c r="Y602"/>
  <c r="V602"/>
  <c r="U602"/>
  <c r="Z602" s="1"/>
  <c r="R602"/>
  <c r="O602"/>
  <c r="X602" s="1"/>
  <c r="AA601"/>
  <c r="Y601"/>
  <c r="V601"/>
  <c r="U601"/>
  <c r="Z601" s="1"/>
  <c r="R601"/>
  <c r="O601"/>
  <c r="X601" s="1"/>
  <c r="AA600"/>
  <c r="Y600"/>
  <c r="V600"/>
  <c r="U600"/>
  <c r="Z600" s="1"/>
  <c r="R600"/>
  <c r="O600"/>
  <c r="X600" s="1"/>
  <c r="AA599"/>
  <c r="Y599"/>
  <c r="V599"/>
  <c r="U599"/>
  <c r="Z599" s="1"/>
  <c r="R599"/>
  <c r="O599"/>
  <c r="X599" s="1"/>
  <c r="AA598"/>
  <c r="Y598"/>
  <c r="V598"/>
  <c r="U598"/>
  <c r="Z598" s="1"/>
  <c r="R598"/>
  <c r="O598"/>
  <c r="X598" s="1"/>
  <c r="AA597"/>
  <c r="Y597"/>
  <c r="V597"/>
  <c r="U597"/>
  <c r="Z597" s="1"/>
  <c r="R597"/>
  <c r="O597"/>
  <c r="X597" s="1"/>
  <c r="AA596"/>
  <c r="Y596"/>
  <c r="V596"/>
  <c r="U596"/>
  <c r="Z596" s="1"/>
  <c r="R596"/>
  <c r="O596"/>
  <c r="X596" s="1"/>
  <c r="AA595"/>
  <c r="Y595"/>
  <c r="V595"/>
  <c r="U595"/>
  <c r="Z595" s="1"/>
  <c r="R595"/>
  <c r="O595"/>
  <c r="X595" s="1"/>
  <c r="AA594"/>
  <c r="Y594"/>
  <c r="V594"/>
  <c r="U594"/>
  <c r="Z594" s="1"/>
  <c r="R594"/>
  <c r="O594"/>
  <c r="X594" s="1"/>
  <c r="AA593"/>
  <c r="Y593"/>
  <c r="V593"/>
  <c r="U593"/>
  <c r="Z593" s="1"/>
  <c r="R593"/>
  <c r="O593"/>
  <c r="X593" s="1"/>
  <c r="AA592"/>
  <c r="Y592"/>
  <c r="V592"/>
  <c r="U592"/>
  <c r="Z592" s="1"/>
  <c r="R592"/>
  <c r="O592"/>
  <c r="X592" s="1"/>
  <c r="AA591"/>
  <c r="Y591"/>
  <c r="V591"/>
  <c r="U591"/>
  <c r="Z591" s="1"/>
  <c r="R591"/>
  <c r="O591"/>
  <c r="X591" s="1"/>
  <c r="AA590"/>
  <c r="Y590"/>
  <c r="V590"/>
  <c r="U590"/>
  <c r="Z590" s="1"/>
  <c r="R590"/>
  <c r="O590"/>
  <c r="X590" s="1"/>
  <c r="AA589"/>
  <c r="Y589"/>
  <c r="V589"/>
  <c r="U589"/>
  <c r="Z589" s="1"/>
  <c r="R589"/>
  <c r="O589"/>
  <c r="X589" s="1"/>
  <c r="AA588"/>
  <c r="Y588"/>
  <c r="V588"/>
  <c r="U588"/>
  <c r="Z588" s="1"/>
  <c r="R588"/>
  <c r="O588"/>
  <c r="X588" s="1"/>
  <c r="AA587"/>
  <c r="Y587"/>
  <c r="V587"/>
  <c r="U587"/>
  <c r="Z587" s="1"/>
  <c r="R587"/>
  <c r="O587"/>
  <c r="X587" s="1"/>
  <c r="AA586"/>
  <c r="Y586"/>
  <c r="V586"/>
  <c r="U586"/>
  <c r="Z586" s="1"/>
  <c r="R586"/>
  <c r="O586"/>
  <c r="X586" s="1"/>
  <c r="AA585"/>
  <c r="Y585"/>
  <c r="V585"/>
  <c r="U585"/>
  <c r="Z585" s="1"/>
  <c r="R585"/>
  <c r="O585"/>
  <c r="X585" s="1"/>
  <c r="AA584"/>
  <c r="Y584"/>
  <c r="V584"/>
  <c r="U584"/>
  <c r="Z584" s="1"/>
  <c r="R584"/>
  <c r="O584"/>
  <c r="X584" s="1"/>
  <c r="AA583"/>
  <c r="Y583"/>
  <c r="V583"/>
  <c r="U583"/>
  <c r="Z583" s="1"/>
  <c r="R583"/>
  <c r="O583"/>
  <c r="X583" s="1"/>
  <c r="AA582"/>
  <c r="Y582"/>
  <c r="V582"/>
  <c r="U582"/>
  <c r="Z582" s="1"/>
  <c r="R582"/>
  <c r="O582"/>
  <c r="X582" s="1"/>
  <c r="AA581"/>
  <c r="Y581"/>
  <c r="V581"/>
  <c r="U581"/>
  <c r="Z581" s="1"/>
  <c r="R581"/>
  <c r="O581"/>
  <c r="X581" s="1"/>
  <c r="AA580"/>
  <c r="Y580"/>
  <c r="V580"/>
  <c r="U580"/>
  <c r="Z580" s="1"/>
  <c r="R580"/>
  <c r="O580"/>
  <c r="X580" s="1"/>
  <c r="AA579"/>
  <c r="Y579"/>
  <c r="V579"/>
  <c r="U579"/>
  <c r="Z579" s="1"/>
  <c r="R579"/>
  <c r="O579"/>
  <c r="X579" s="1"/>
  <c r="AA578"/>
  <c r="Y578"/>
  <c r="V578"/>
  <c r="U578"/>
  <c r="Z578" s="1"/>
  <c r="R578"/>
  <c r="O578"/>
  <c r="X578" s="1"/>
  <c r="AA577"/>
  <c r="Y577"/>
  <c r="V577"/>
  <c r="U577"/>
  <c r="Z577" s="1"/>
  <c r="R577"/>
  <c r="O577"/>
  <c r="X577" s="1"/>
  <c r="AA576"/>
  <c r="Y576"/>
  <c r="V576"/>
  <c r="U576"/>
  <c r="Z576" s="1"/>
  <c r="R576"/>
  <c r="O576"/>
  <c r="X576" s="1"/>
  <c r="AA575"/>
  <c r="Y575"/>
  <c r="V575"/>
  <c r="U575"/>
  <c r="Z575" s="1"/>
  <c r="R575"/>
  <c r="O575"/>
  <c r="X575" s="1"/>
  <c r="AA574"/>
  <c r="Y574"/>
  <c r="V574"/>
  <c r="U574"/>
  <c r="Z574" s="1"/>
  <c r="R574"/>
  <c r="O574"/>
  <c r="X574" s="1"/>
  <c r="AA573"/>
  <c r="Y573"/>
  <c r="V573"/>
  <c r="U573"/>
  <c r="Z573" s="1"/>
  <c r="R573"/>
  <c r="O573"/>
  <c r="X573" s="1"/>
  <c r="AA572"/>
  <c r="Y572"/>
  <c r="V572"/>
  <c r="U572"/>
  <c r="Z572" s="1"/>
  <c r="R572"/>
  <c r="O572"/>
  <c r="X572" s="1"/>
  <c r="AA571"/>
  <c r="Y571"/>
  <c r="V571"/>
  <c r="U571"/>
  <c r="Z571" s="1"/>
  <c r="R571"/>
  <c r="O571"/>
  <c r="X571" s="1"/>
  <c r="AA570"/>
  <c r="Y570"/>
  <c r="V570"/>
  <c r="U570"/>
  <c r="Z570" s="1"/>
  <c r="R570"/>
  <c r="O570"/>
  <c r="X570" s="1"/>
  <c r="AA569"/>
  <c r="Y569"/>
  <c r="V569"/>
  <c r="U569"/>
  <c r="Z569" s="1"/>
  <c r="R569"/>
  <c r="O569"/>
  <c r="X569" s="1"/>
  <c r="AA568"/>
  <c r="Y568"/>
  <c r="V568"/>
  <c r="U568"/>
  <c r="Z568" s="1"/>
  <c r="R568"/>
  <c r="O568"/>
  <c r="X568" s="1"/>
  <c r="AA567"/>
  <c r="Y567"/>
  <c r="V567"/>
  <c r="U567"/>
  <c r="Z567" s="1"/>
  <c r="R567"/>
  <c r="O567"/>
  <c r="X567" s="1"/>
  <c r="AA566"/>
  <c r="Y566"/>
  <c r="V566"/>
  <c r="U566"/>
  <c r="Z566" s="1"/>
  <c r="R566"/>
  <c r="O566"/>
  <c r="X566" s="1"/>
  <c r="AA565"/>
  <c r="Y565"/>
  <c r="V565"/>
  <c r="U565"/>
  <c r="Z565" s="1"/>
  <c r="R565"/>
  <c r="O565"/>
  <c r="X565" s="1"/>
  <c r="AA564"/>
  <c r="Y564"/>
  <c r="V564"/>
  <c r="U564"/>
  <c r="Z564" s="1"/>
  <c r="R564"/>
  <c r="O564"/>
  <c r="X564" s="1"/>
  <c r="AA563"/>
  <c r="Y563"/>
  <c r="V563"/>
  <c r="U563"/>
  <c r="Z563" s="1"/>
  <c r="R563"/>
  <c r="O563"/>
  <c r="X563" s="1"/>
  <c r="AA562"/>
  <c r="Y562"/>
  <c r="V562"/>
  <c r="U562"/>
  <c r="Z562" s="1"/>
  <c r="R562"/>
  <c r="O562"/>
  <c r="X562" s="1"/>
  <c r="AA561"/>
  <c r="Y561"/>
  <c r="V561"/>
  <c r="U561"/>
  <c r="Z561" s="1"/>
  <c r="R561"/>
  <c r="O561"/>
  <c r="X561" s="1"/>
  <c r="AA560"/>
  <c r="Y560"/>
  <c r="V560"/>
  <c r="U560"/>
  <c r="Z560" s="1"/>
  <c r="R560"/>
  <c r="O560"/>
  <c r="X560" s="1"/>
  <c r="AA559"/>
  <c r="Y559"/>
  <c r="V559"/>
  <c r="U559"/>
  <c r="Z559" s="1"/>
  <c r="R559"/>
  <c r="O559"/>
  <c r="X559" s="1"/>
  <c r="AA558"/>
  <c r="Y558"/>
  <c r="V558"/>
  <c r="U558"/>
  <c r="Z558" s="1"/>
  <c r="R558"/>
  <c r="O558"/>
  <c r="X558" s="1"/>
  <c r="AA557"/>
  <c r="Y557"/>
  <c r="V557"/>
  <c r="U557"/>
  <c r="Z557" s="1"/>
  <c r="R557"/>
  <c r="O557"/>
  <c r="X557" s="1"/>
  <c r="AA556"/>
  <c r="Y556"/>
  <c r="V556"/>
  <c r="U556"/>
  <c r="Z556" s="1"/>
  <c r="R556"/>
  <c r="O556"/>
  <c r="X556" s="1"/>
  <c r="AA555"/>
  <c r="Y555"/>
  <c r="V555"/>
  <c r="U555"/>
  <c r="Z555" s="1"/>
  <c r="R555"/>
  <c r="O555"/>
  <c r="X555" s="1"/>
  <c r="AA554"/>
  <c r="Y554"/>
  <c r="V554"/>
  <c r="U554"/>
  <c r="Z554" s="1"/>
  <c r="R554"/>
  <c r="O554"/>
  <c r="X554" s="1"/>
  <c r="AA553"/>
  <c r="Y553"/>
  <c r="V553"/>
  <c r="U553"/>
  <c r="Z553" s="1"/>
  <c r="R553"/>
  <c r="O553"/>
  <c r="X553" s="1"/>
  <c r="AA552"/>
  <c r="Y552"/>
  <c r="V552"/>
  <c r="U552"/>
  <c r="Z552" s="1"/>
  <c r="R552"/>
  <c r="O552"/>
  <c r="X552" s="1"/>
  <c r="AA551"/>
  <c r="Y551"/>
  <c r="V551"/>
  <c r="U551"/>
  <c r="Z551" s="1"/>
  <c r="R551"/>
  <c r="O551"/>
  <c r="X551" s="1"/>
  <c r="AA550"/>
  <c r="Y550"/>
  <c r="V550"/>
  <c r="U550"/>
  <c r="Z550" s="1"/>
  <c r="R550"/>
  <c r="O550"/>
  <c r="X550" s="1"/>
  <c r="AA549"/>
  <c r="Y549"/>
  <c r="V549"/>
  <c r="U549"/>
  <c r="Z549" s="1"/>
  <c r="R549"/>
  <c r="O549"/>
  <c r="X549" s="1"/>
  <c r="AA548"/>
  <c r="Y548"/>
  <c r="V548"/>
  <c r="U548"/>
  <c r="Z548" s="1"/>
  <c r="R548"/>
  <c r="O548"/>
  <c r="X548" s="1"/>
  <c r="AA547"/>
  <c r="Y547"/>
  <c r="V547"/>
  <c r="U547"/>
  <c r="Z547" s="1"/>
  <c r="R547"/>
  <c r="O547"/>
  <c r="X547" s="1"/>
  <c r="AA546"/>
  <c r="Y546"/>
  <c r="V546"/>
  <c r="U546"/>
  <c r="Z546" s="1"/>
  <c r="R546"/>
  <c r="O546"/>
  <c r="X546" s="1"/>
  <c r="AA545"/>
  <c r="Y545"/>
  <c r="V545"/>
  <c r="U545"/>
  <c r="Z545" s="1"/>
  <c r="R545"/>
  <c r="O545"/>
  <c r="X545" s="1"/>
  <c r="AA544"/>
  <c r="Y544"/>
  <c r="V544"/>
  <c r="U544"/>
  <c r="Z544" s="1"/>
  <c r="R544"/>
  <c r="O544"/>
  <c r="X544" s="1"/>
  <c r="AA543"/>
  <c r="Y543"/>
  <c r="V543"/>
  <c r="U543"/>
  <c r="Z543" s="1"/>
  <c r="R543"/>
  <c r="O543"/>
  <c r="X543" s="1"/>
  <c r="AA542"/>
  <c r="Y542"/>
  <c r="V542"/>
  <c r="U542"/>
  <c r="Z542" s="1"/>
  <c r="R542"/>
  <c r="O542"/>
  <c r="X542" s="1"/>
  <c r="AA541"/>
  <c r="Y541"/>
  <c r="V541"/>
  <c r="U541"/>
  <c r="Z541" s="1"/>
  <c r="R541"/>
  <c r="O541"/>
  <c r="X541" s="1"/>
  <c r="AA540"/>
  <c r="Y540"/>
  <c r="V540"/>
  <c r="U540"/>
  <c r="Z540" s="1"/>
  <c r="R540"/>
  <c r="O540"/>
  <c r="X540" s="1"/>
  <c r="AA539"/>
  <c r="Y539"/>
  <c r="V539"/>
  <c r="U539"/>
  <c r="Z539" s="1"/>
  <c r="R539"/>
  <c r="O539"/>
  <c r="X539" s="1"/>
  <c r="AA538"/>
  <c r="Y538"/>
  <c r="V538"/>
  <c r="U538"/>
  <c r="W538" s="1"/>
  <c r="R538"/>
  <c r="O538"/>
  <c r="X538" s="1"/>
  <c r="AA537"/>
  <c r="Y537"/>
  <c r="V537"/>
  <c r="U537"/>
  <c r="Z537" s="1"/>
  <c r="R537"/>
  <c r="O537"/>
  <c r="X537" s="1"/>
  <c r="AA536"/>
  <c r="Y536"/>
  <c r="V536"/>
  <c r="U536"/>
  <c r="Z536" s="1"/>
  <c r="R536"/>
  <c r="O536"/>
  <c r="X536" s="1"/>
  <c r="AA535"/>
  <c r="X535"/>
  <c r="V535"/>
  <c r="U535"/>
  <c r="Z535" s="1"/>
  <c r="R535"/>
  <c r="Y535" s="1"/>
  <c r="O535"/>
  <c r="AA534"/>
  <c r="Y534"/>
  <c r="V534"/>
  <c r="U534"/>
  <c r="Z534" s="1"/>
  <c r="R534"/>
  <c r="O534"/>
  <c r="X534" s="1"/>
  <c r="AA533"/>
  <c r="Y533"/>
  <c r="V533"/>
  <c r="U533"/>
  <c r="Z533" s="1"/>
  <c r="R533"/>
  <c r="O533"/>
  <c r="W533" s="1"/>
  <c r="AA532"/>
  <c r="Y532"/>
  <c r="V532"/>
  <c r="U532"/>
  <c r="Z532" s="1"/>
  <c r="R532"/>
  <c r="O532"/>
  <c r="X532" s="1"/>
  <c r="AA531"/>
  <c r="X531"/>
  <c r="V531"/>
  <c r="U531"/>
  <c r="Z531" s="1"/>
  <c r="R531"/>
  <c r="Y531" s="1"/>
  <c r="O531"/>
  <c r="AA530"/>
  <c r="Y530"/>
  <c r="V530"/>
  <c r="U530"/>
  <c r="W530" s="1"/>
  <c r="R530"/>
  <c r="O530"/>
  <c r="X530" s="1"/>
  <c r="AA529"/>
  <c r="Y529"/>
  <c r="V529"/>
  <c r="U529"/>
  <c r="Z529" s="1"/>
  <c r="R529"/>
  <c r="O529"/>
  <c r="X529" s="1"/>
  <c r="AA528"/>
  <c r="Y528"/>
  <c r="V528"/>
  <c r="U528"/>
  <c r="Z528" s="1"/>
  <c r="R528"/>
  <c r="O528"/>
  <c r="X528" s="1"/>
  <c r="AA527"/>
  <c r="X527"/>
  <c r="V527"/>
  <c r="U527"/>
  <c r="Z527" s="1"/>
  <c r="R527"/>
  <c r="Y527" s="1"/>
  <c r="O527"/>
  <c r="AA526"/>
  <c r="Y526"/>
  <c r="V526"/>
  <c r="U526"/>
  <c r="Z526" s="1"/>
  <c r="R526"/>
  <c r="O526"/>
  <c r="X526" s="1"/>
  <c r="AA525"/>
  <c r="Y525"/>
  <c r="V525"/>
  <c r="U525"/>
  <c r="Z525" s="1"/>
  <c r="R525"/>
  <c r="O525"/>
  <c r="W525" s="1"/>
  <c r="AA524"/>
  <c r="V524"/>
  <c r="U524"/>
  <c r="Z524" s="1"/>
  <c r="R524"/>
  <c r="Y524" s="1"/>
  <c r="O524"/>
  <c r="X524" s="1"/>
  <c r="AA523"/>
  <c r="Y523"/>
  <c r="V523"/>
  <c r="U523"/>
  <c r="Z523" s="1"/>
  <c r="R523"/>
  <c r="O523"/>
  <c r="X523" s="1"/>
  <c r="AA522"/>
  <c r="Y522"/>
  <c r="V522"/>
  <c r="U522"/>
  <c r="Z522" s="1"/>
  <c r="R522"/>
  <c r="O522"/>
  <c r="W522" s="1"/>
  <c r="AA521"/>
  <c r="Y521"/>
  <c r="V521"/>
  <c r="U521"/>
  <c r="Z521" s="1"/>
  <c r="R521"/>
  <c r="O521"/>
  <c r="X521" s="1"/>
  <c r="AA520"/>
  <c r="Y520"/>
  <c r="V520"/>
  <c r="U520"/>
  <c r="Z520" s="1"/>
  <c r="R520"/>
  <c r="O520"/>
  <c r="W520" s="1"/>
  <c r="AA519"/>
  <c r="Y519"/>
  <c r="V519"/>
  <c r="U519"/>
  <c r="Z519" s="1"/>
  <c r="R519"/>
  <c r="O519"/>
  <c r="X519" s="1"/>
  <c r="AA518"/>
  <c r="Y518"/>
  <c r="V518"/>
  <c r="U518"/>
  <c r="Z518" s="1"/>
  <c r="R518"/>
  <c r="O518"/>
  <c r="W518" s="1"/>
  <c r="AA517"/>
  <c r="Y517"/>
  <c r="V517"/>
  <c r="U517"/>
  <c r="Z517" s="1"/>
  <c r="R517"/>
  <c r="O517"/>
  <c r="X517" s="1"/>
  <c r="AA516"/>
  <c r="Y516"/>
  <c r="V516"/>
  <c r="U516"/>
  <c r="Z516" s="1"/>
  <c r="R516"/>
  <c r="O516"/>
  <c r="W516" s="1"/>
  <c r="AA515"/>
  <c r="Y515"/>
  <c r="V515"/>
  <c r="U515"/>
  <c r="Z515" s="1"/>
  <c r="R515"/>
  <c r="O515"/>
  <c r="X515" s="1"/>
  <c r="AA514"/>
  <c r="Y514"/>
  <c r="V514"/>
  <c r="U514"/>
  <c r="Z514" s="1"/>
  <c r="R514"/>
  <c r="O514"/>
  <c r="W514" s="1"/>
  <c r="AA513"/>
  <c r="Y513"/>
  <c r="V513"/>
  <c r="U513"/>
  <c r="Z513" s="1"/>
  <c r="R513"/>
  <c r="O513"/>
  <c r="X513" s="1"/>
  <c r="AA512"/>
  <c r="Y512"/>
  <c r="V512"/>
  <c r="U512"/>
  <c r="Z512" s="1"/>
  <c r="R512"/>
  <c r="O512"/>
  <c r="W512" s="1"/>
  <c r="AA511"/>
  <c r="Y511"/>
  <c r="V511"/>
  <c r="U511"/>
  <c r="Z511" s="1"/>
  <c r="R511"/>
  <c r="O511"/>
  <c r="X511" s="1"/>
  <c r="AA510"/>
  <c r="Y510"/>
  <c r="V510"/>
  <c r="U510"/>
  <c r="Z510" s="1"/>
  <c r="R510"/>
  <c r="O510"/>
  <c r="W510" s="1"/>
  <c r="AA509"/>
  <c r="Y509"/>
  <c r="V509"/>
  <c r="U509"/>
  <c r="Z509" s="1"/>
  <c r="R509"/>
  <c r="O509"/>
  <c r="X509" s="1"/>
  <c r="AA508"/>
  <c r="Y508"/>
  <c r="V508"/>
  <c r="U508"/>
  <c r="Z508" s="1"/>
  <c r="R508"/>
  <c r="O508"/>
  <c r="W508" s="1"/>
  <c r="AA507"/>
  <c r="Y507"/>
  <c r="V507"/>
  <c r="U507"/>
  <c r="Z507" s="1"/>
  <c r="R507"/>
  <c r="O507"/>
  <c r="X507" s="1"/>
  <c r="AA506"/>
  <c r="Y506"/>
  <c r="V506"/>
  <c r="U506"/>
  <c r="Z506" s="1"/>
  <c r="R506"/>
  <c r="O506"/>
  <c r="W506" s="1"/>
  <c r="AA505"/>
  <c r="Y505"/>
  <c r="V505"/>
  <c r="U505"/>
  <c r="Z505" s="1"/>
  <c r="R505"/>
  <c r="O505"/>
  <c r="X505" s="1"/>
  <c r="AA504"/>
  <c r="Y504"/>
  <c r="V504"/>
  <c r="U504"/>
  <c r="Z504" s="1"/>
  <c r="R504"/>
  <c r="O504"/>
  <c r="W504" s="1"/>
  <c r="AA503"/>
  <c r="Y503"/>
  <c r="V503"/>
  <c r="U503"/>
  <c r="Z503" s="1"/>
  <c r="R503"/>
  <c r="O503"/>
  <c r="X503" s="1"/>
  <c r="AA502"/>
  <c r="Y502"/>
  <c r="V502"/>
  <c r="U502"/>
  <c r="Z502" s="1"/>
  <c r="R502"/>
  <c r="O502"/>
  <c r="X502" s="1"/>
  <c r="AA501"/>
  <c r="Y501"/>
  <c r="V501"/>
  <c r="U501"/>
  <c r="Z501" s="1"/>
  <c r="R501"/>
  <c r="O501"/>
  <c r="X501" s="1"/>
  <c r="AA500"/>
  <c r="Y500"/>
  <c r="V500"/>
  <c r="U500"/>
  <c r="Z500" s="1"/>
  <c r="R500"/>
  <c r="O500"/>
  <c r="X500" s="1"/>
  <c r="AA499"/>
  <c r="Y499"/>
  <c r="V499"/>
  <c r="U499"/>
  <c r="Z499" s="1"/>
  <c r="R499"/>
  <c r="O499"/>
  <c r="X499" s="1"/>
  <c r="AA498"/>
  <c r="Y498"/>
  <c r="V498"/>
  <c r="U498"/>
  <c r="Z498" s="1"/>
  <c r="R498"/>
  <c r="O498"/>
  <c r="X498" s="1"/>
  <c r="AA497"/>
  <c r="Y497"/>
  <c r="V497"/>
  <c r="U497"/>
  <c r="Z497" s="1"/>
  <c r="R497"/>
  <c r="O497"/>
  <c r="X497" s="1"/>
  <c r="AA496"/>
  <c r="Y496"/>
  <c r="V496"/>
  <c r="U496"/>
  <c r="Z496" s="1"/>
  <c r="R496"/>
  <c r="O496"/>
  <c r="X496" s="1"/>
  <c r="AA495"/>
  <c r="Y495"/>
  <c r="V495"/>
  <c r="U495"/>
  <c r="Z495" s="1"/>
  <c r="R495"/>
  <c r="O495"/>
  <c r="X495" s="1"/>
  <c r="AA494"/>
  <c r="Y494"/>
  <c r="V494"/>
  <c r="U494"/>
  <c r="Z494" s="1"/>
  <c r="R494"/>
  <c r="O494"/>
  <c r="X494" s="1"/>
  <c r="AA493"/>
  <c r="Y493"/>
  <c r="V493"/>
  <c r="U493"/>
  <c r="Z493" s="1"/>
  <c r="R493"/>
  <c r="O493"/>
  <c r="X493" s="1"/>
  <c r="AA492"/>
  <c r="Y492"/>
  <c r="V492"/>
  <c r="U492"/>
  <c r="Z492" s="1"/>
  <c r="R492"/>
  <c r="O492"/>
  <c r="X492" s="1"/>
  <c r="AA491"/>
  <c r="Y491"/>
  <c r="V491"/>
  <c r="U491"/>
  <c r="Z491" s="1"/>
  <c r="R491"/>
  <c r="O491"/>
  <c r="X491" s="1"/>
  <c r="AA490"/>
  <c r="Y490"/>
  <c r="V490"/>
  <c r="U490"/>
  <c r="Z490" s="1"/>
  <c r="R490"/>
  <c r="O490"/>
  <c r="X490" s="1"/>
  <c r="AA489"/>
  <c r="Y489"/>
  <c r="V489"/>
  <c r="U489"/>
  <c r="Z489" s="1"/>
  <c r="R489"/>
  <c r="O489"/>
  <c r="X489" s="1"/>
  <c r="AA488"/>
  <c r="Y488"/>
  <c r="V488"/>
  <c r="U488"/>
  <c r="Z488" s="1"/>
  <c r="R488"/>
  <c r="O488"/>
  <c r="X488" s="1"/>
  <c r="AA487"/>
  <c r="Y487"/>
  <c r="V487"/>
  <c r="U487"/>
  <c r="Z487" s="1"/>
  <c r="R487"/>
  <c r="O487"/>
  <c r="X487" s="1"/>
  <c r="AA486"/>
  <c r="Y486"/>
  <c r="V486"/>
  <c r="U486"/>
  <c r="Z486" s="1"/>
  <c r="R486"/>
  <c r="O486"/>
  <c r="X486" s="1"/>
  <c r="AA485"/>
  <c r="Y485"/>
  <c r="V485"/>
  <c r="U485"/>
  <c r="Z485" s="1"/>
  <c r="R485"/>
  <c r="O485"/>
  <c r="X485" s="1"/>
  <c r="AA484"/>
  <c r="Y484"/>
  <c r="V484"/>
  <c r="U484"/>
  <c r="Z484" s="1"/>
  <c r="R484"/>
  <c r="O484"/>
  <c r="X484" s="1"/>
  <c r="AA483"/>
  <c r="Y483"/>
  <c r="V483"/>
  <c r="U483"/>
  <c r="Z483" s="1"/>
  <c r="R483"/>
  <c r="O483"/>
  <c r="X483" s="1"/>
  <c r="AA482"/>
  <c r="Y482"/>
  <c r="V482"/>
  <c r="U482"/>
  <c r="Z482" s="1"/>
  <c r="R482"/>
  <c r="O482"/>
  <c r="X482" s="1"/>
  <c r="AA481"/>
  <c r="Y481"/>
  <c r="V481"/>
  <c r="U481"/>
  <c r="Z481" s="1"/>
  <c r="R481"/>
  <c r="O481"/>
  <c r="X481" s="1"/>
  <c r="AA480"/>
  <c r="Y480"/>
  <c r="V480"/>
  <c r="U480"/>
  <c r="Z480" s="1"/>
  <c r="R480"/>
  <c r="O480"/>
  <c r="X480" s="1"/>
  <c r="AA479"/>
  <c r="Y479"/>
  <c r="V479"/>
  <c r="U479"/>
  <c r="Z479" s="1"/>
  <c r="R479"/>
  <c r="O479"/>
  <c r="X479" s="1"/>
  <c r="AA478"/>
  <c r="Y478"/>
  <c r="V478"/>
  <c r="U478"/>
  <c r="Z478" s="1"/>
  <c r="R478"/>
  <c r="O478"/>
  <c r="X478" s="1"/>
  <c r="AA477"/>
  <c r="Y477"/>
  <c r="V477"/>
  <c r="U477"/>
  <c r="Z477" s="1"/>
  <c r="R477"/>
  <c r="O477"/>
  <c r="X477" s="1"/>
  <c r="AA476"/>
  <c r="Y476"/>
  <c r="V476"/>
  <c r="U476"/>
  <c r="Z476" s="1"/>
  <c r="R476"/>
  <c r="O476"/>
  <c r="X476" s="1"/>
  <c r="AA475"/>
  <c r="Y475"/>
  <c r="V475"/>
  <c r="U475"/>
  <c r="Z475" s="1"/>
  <c r="R475"/>
  <c r="O475"/>
  <c r="X475" s="1"/>
  <c r="AA474"/>
  <c r="Y474"/>
  <c r="V474"/>
  <c r="U474"/>
  <c r="Z474" s="1"/>
  <c r="R474"/>
  <c r="O474"/>
  <c r="X474" s="1"/>
  <c r="AA473"/>
  <c r="Y473"/>
  <c r="V473"/>
  <c r="U473"/>
  <c r="Z473" s="1"/>
  <c r="R473"/>
  <c r="O473"/>
  <c r="X473" s="1"/>
  <c r="AA472"/>
  <c r="Y472"/>
  <c r="V472"/>
  <c r="U472"/>
  <c r="Z472" s="1"/>
  <c r="R472"/>
  <c r="O472"/>
  <c r="X472" s="1"/>
  <c r="AA471"/>
  <c r="Y471"/>
  <c r="V471"/>
  <c r="U471"/>
  <c r="Z471" s="1"/>
  <c r="R471"/>
  <c r="O471"/>
  <c r="X471" s="1"/>
  <c r="AA470"/>
  <c r="Y470"/>
  <c r="V470"/>
  <c r="U470"/>
  <c r="Z470" s="1"/>
  <c r="R470"/>
  <c r="O470"/>
  <c r="X470" s="1"/>
  <c r="AA469"/>
  <c r="Y469"/>
  <c r="V469"/>
  <c r="U469"/>
  <c r="Z469" s="1"/>
  <c r="R469"/>
  <c r="O469"/>
  <c r="X469" s="1"/>
  <c r="AA468"/>
  <c r="Y468"/>
  <c r="V468"/>
  <c r="U468"/>
  <c r="Z468" s="1"/>
  <c r="R468"/>
  <c r="O468"/>
  <c r="X468" s="1"/>
  <c r="AA467"/>
  <c r="Y467"/>
  <c r="V467"/>
  <c r="U467"/>
  <c r="Z467" s="1"/>
  <c r="R467"/>
  <c r="O467"/>
  <c r="X467" s="1"/>
  <c r="AA466"/>
  <c r="Y466"/>
  <c r="V466"/>
  <c r="U466"/>
  <c r="Z466" s="1"/>
  <c r="R466"/>
  <c r="O466"/>
  <c r="X466" s="1"/>
  <c r="AA465"/>
  <c r="Y465"/>
  <c r="V465"/>
  <c r="U465"/>
  <c r="Z465" s="1"/>
  <c r="R465"/>
  <c r="O465"/>
  <c r="X465" s="1"/>
  <c r="AA464"/>
  <c r="Y464"/>
  <c r="V464"/>
  <c r="U464"/>
  <c r="Z464" s="1"/>
  <c r="R464"/>
  <c r="O464"/>
  <c r="X464" s="1"/>
  <c r="AA463"/>
  <c r="Y463"/>
  <c r="V463"/>
  <c r="U463"/>
  <c r="Z463" s="1"/>
  <c r="R463"/>
  <c r="O463"/>
  <c r="X463" s="1"/>
  <c r="AA462"/>
  <c r="Y462"/>
  <c r="V462"/>
  <c r="U462"/>
  <c r="Z462" s="1"/>
  <c r="R462"/>
  <c r="O462"/>
  <c r="X462" s="1"/>
  <c r="AA461"/>
  <c r="Y461"/>
  <c r="V461"/>
  <c r="U461"/>
  <c r="Z461" s="1"/>
  <c r="R461"/>
  <c r="O461"/>
  <c r="X461" s="1"/>
  <c r="AA460"/>
  <c r="Y460"/>
  <c r="V460"/>
  <c r="U460"/>
  <c r="Z460" s="1"/>
  <c r="R460"/>
  <c r="O460"/>
  <c r="X460" s="1"/>
  <c r="AA459"/>
  <c r="Y459"/>
  <c r="V459"/>
  <c r="U459"/>
  <c r="Z459" s="1"/>
  <c r="R459"/>
  <c r="O459"/>
  <c r="X459" s="1"/>
  <c r="AA458"/>
  <c r="Y458"/>
  <c r="V458"/>
  <c r="U458"/>
  <c r="Z458" s="1"/>
  <c r="R458"/>
  <c r="O458"/>
  <c r="X458" s="1"/>
  <c r="AA457"/>
  <c r="Y457"/>
  <c r="V457"/>
  <c r="U457"/>
  <c r="Z457" s="1"/>
  <c r="R457"/>
  <c r="O457"/>
  <c r="X457" s="1"/>
  <c r="AA456"/>
  <c r="Y456"/>
  <c r="V456"/>
  <c r="U456"/>
  <c r="Z456" s="1"/>
  <c r="R456"/>
  <c r="O456"/>
  <c r="X456" s="1"/>
  <c r="AA455"/>
  <c r="Y455"/>
  <c r="V455"/>
  <c r="U455"/>
  <c r="Z455" s="1"/>
  <c r="R455"/>
  <c r="O455"/>
  <c r="X455" s="1"/>
  <c r="AA454"/>
  <c r="Y454"/>
  <c r="V454"/>
  <c r="U454"/>
  <c r="Z454" s="1"/>
  <c r="R454"/>
  <c r="O454"/>
  <c r="X454" s="1"/>
  <c r="AA453"/>
  <c r="Y453"/>
  <c r="V453"/>
  <c r="U453"/>
  <c r="Z453" s="1"/>
  <c r="R453"/>
  <c r="O453"/>
  <c r="X453" s="1"/>
  <c r="AA452"/>
  <c r="Y452"/>
  <c r="V452"/>
  <c r="U452"/>
  <c r="Z452" s="1"/>
  <c r="R452"/>
  <c r="O452"/>
  <c r="X452" s="1"/>
  <c r="AA451"/>
  <c r="Y451"/>
  <c r="V451"/>
  <c r="U451"/>
  <c r="Z451" s="1"/>
  <c r="R451"/>
  <c r="O451"/>
  <c r="X451" s="1"/>
  <c r="AA450"/>
  <c r="Y450"/>
  <c r="V450"/>
  <c r="U450"/>
  <c r="Z450" s="1"/>
  <c r="R450"/>
  <c r="O450"/>
  <c r="X450" s="1"/>
  <c r="AA449"/>
  <c r="Y449"/>
  <c r="V449"/>
  <c r="U449"/>
  <c r="Z449" s="1"/>
  <c r="R449"/>
  <c r="O449"/>
  <c r="X449" s="1"/>
  <c r="AA448"/>
  <c r="Y448"/>
  <c r="V448"/>
  <c r="U448"/>
  <c r="Z448" s="1"/>
  <c r="R448"/>
  <c r="O448"/>
  <c r="X448" s="1"/>
  <c r="AA447"/>
  <c r="Y447"/>
  <c r="V447"/>
  <c r="U447"/>
  <c r="Z447" s="1"/>
  <c r="R447"/>
  <c r="O447"/>
  <c r="X447" s="1"/>
  <c r="AA446"/>
  <c r="Y446"/>
  <c r="V446"/>
  <c r="U446"/>
  <c r="Z446" s="1"/>
  <c r="R446"/>
  <c r="O446"/>
  <c r="X446" s="1"/>
  <c r="AA445"/>
  <c r="Y445"/>
  <c r="V445"/>
  <c r="U445"/>
  <c r="Z445" s="1"/>
  <c r="R445"/>
  <c r="O445"/>
  <c r="X445" s="1"/>
  <c r="AA444"/>
  <c r="Y444"/>
  <c r="V444"/>
  <c r="U444"/>
  <c r="Z444" s="1"/>
  <c r="R444"/>
  <c r="O444"/>
  <c r="X444" s="1"/>
  <c r="AA443"/>
  <c r="Y443"/>
  <c r="V443"/>
  <c r="U443"/>
  <c r="Z443" s="1"/>
  <c r="R443"/>
  <c r="O443"/>
  <c r="X443" s="1"/>
  <c r="AA442"/>
  <c r="Y442"/>
  <c r="V442"/>
  <c r="U442"/>
  <c r="Z442" s="1"/>
  <c r="R442"/>
  <c r="O442"/>
  <c r="X442" s="1"/>
  <c r="AA441"/>
  <c r="Y441"/>
  <c r="V441"/>
  <c r="U441"/>
  <c r="Z441" s="1"/>
  <c r="R441"/>
  <c r="O441"/>
  <c r="X441" s="1"/>
  <c r="AA440"/>
  <c r="Y440"/>
  <c r="V440"/>
  <c r="U440"/>
  <c r="Z440" s="1"/>
  <c r="R440"/>
  <c r="O440"/>
  <c r="X440" s="1"/>
  <c r="AA439"/>
  <c r="Y439"/>
  <c r="V439"/>
  <c r="U439"/>
  <c r="Z439" s="1"/>
  <c r="R439"/>
  <c r="O439"/>
  <c r="X439" s="1"/>
  <c r="AA438"/>
  <c r="Y438"/>
  <c r="V438"/>
  <c r="U438"/>
  <c r="Z438" s="1"/>
  <c r="R438"/>
  <c r="O438"/>
  <c r="X438" s="1"/>
  <c r="AA437"/>
  <c r="Y437"/>
  <c r="V437"/>
  <c r="U437"/>
  <c r="Z437" s="1"/>
  <c r="R437"/>
  <c r="O437"/>
  <c r="X437" s="1"/>
  <c r="AA436"/>
  <c r="Y436"/>
  <c r="V436"/>
  <c r="U436"/>
  <c r="Z436" s="1"/>
  <c r="R436"/>
  <c r="O436"/>
  <c r="X436" s="1"/>
  <c r="AA435"/>
  <c r="Y435"/>
  <c r="V435"/>
  <c r="U435"/>
  <c r="Z435" s="1"/>
  <c r="R435"/>
  <c r="O435"/>
  <c r="X435" s="1"/>
  <c r="AA434"/>
  <c r="Y434"/>
  <c r="V434"/>
  <c r="U434"/>
  <c r="Z434" s="1"/>
  <c r="R434"/>
  <c r="O434"/>
  <c r="X434" s="1"/>
  <c r="AA433"/>
  <c r="Y433"/>
  <c r="V433"/>
  <c r="U433"/>
  <c r="Z433" s="1"/>
  <c r="R433"/>
  <c r="O433"/>
  <c r="X433" s="1"/>
  <c r="AA432"/>
  <c r="Y432"/>
  <c r="V432"/>
  <c r="U432"/>
  <c r="Z432" s="1"/>
  <c r="R432"/>
  <c r="O432"/>
  <c r="X432" s="1"/>
  <c r="AA431"/>
  <c r="Y431"/>
  <c r="V431"/>
  <c r="U431"/>
  <c r="Z431" s="1"/>
  <c r="R431"/>
  <c r="O431"/>
  <c r="X431" s="1"/>
  <c r="AA430"/>
  <c r="Y430"/>
  <c r="V430"/>
  <c r="U430"/>
  <c r="Z430" s="1"/>
  <c r="R430"/>
  <c r="O430"/>
  <c r="X430" s="1"/>
  <c r="AA429"/>
  <c r="Y429"/>
  <c r="V429"/>
  <c r="U429"/>
  <c r="Z429" s="1"/>
  <c r="R429"/>
  <c r="O429"/>
  <c r="X429" s="1"/>
  <c r="AA428"/>
  <c r="Y428"/>
  <c r="V428"/>
  <c r="U428"/>
  <c r="Z428" s="1"/>
  <c r="R428"/>
  <c r="O428"/>
  <c r="X428" s="1"/>
  <c r="AA427"/>
  <c r="Y427"/>
  <c r="V427"/>
  <c r="U427"/>
  <c r="Z427" s="1"/>
  <c r="R427"/>
  <c r="O427"/>
  <c r="X427" s="1"/>
  <c r="AA426"/>
  <c r="Y426"/>
  <c r="V426"/>
  <c r="U426"/>
  <c r="Z426" s="1"/>
  <c r="R426"/>
  <c r="O426"/>
  <c r="X426" s="1"/>
  <c r="AA425"/>
  <c r="Y425"/>
  <c r="V425"/>
  <c r="U425"/>
  <c r="Z425" s="1"/>
  <c r="R425"/>
  <c r="O425"/>
  <c r="X425" s="1"/>
  <c r="AA424"/>
  <c r="Y424"/>
  <c r="V424"/>
  <c r="U424"/>
  <c r="Z424" s="1"/>
  <c r="R424"/>
  <c r="O424"/>
  <c r="X424" s="1"/>
  <c r="AA423"/>
  <c r="Y423"/>
  <c r="V423"/>
  <c r="U423"/>
  <c r="Z423" s="1"/>
  <c r="R423"/>
  <c r="O423"/>
  <c r="X423" s="1"/>
  <c r="AA422"/>
  <c r="Y422"/>
  <c r="V422"/>
  <c r="U422"/>
  <c r="Z422" s="1"/>
  <c r="R422"/>
  <c r="O422"/>
  <c r="X422" s="1"/>
  <c r="AA421"/>
  <c r="Y421"/>
  <c r="V421"/>
  <c r="U421"/>
  <c r="Z421" s="1"/>
  <c r="R421"/>
  <c r="O421"/>
  <c r="X421" s="1"/>
  <c r="AA420"/>
  <c r="Y420"/>
  <c r="V420"/>
  <c r="U420"/>
  <c r="Z420" s="1"/>
  <c r="R420"/>
  <c r="O420"/>
  <c r="X420" s="1"/>
  <c r="AA419"/>
  <c r="Y419"/>
  <c r="V419"/>
  <c r="U419"/>
  <c r="Z419" s="1"/>
  <c r="R419"/>
  <c r="O419"/>
  <c r="X419" s="1"/>
  <c r="AA418"/>
  <c r="Y418"/>
  <c r="V418"/>
  <c r="U418"/>
  <c r="Z418" s="1"/>
  <c r="R418"/>
  <c r="O418"/>
  <c r="X418" s="1"/>
  <c r="AA417"/>
  <c r="Y417"/>
  <c r="V417"/>
  <c r="U417"/>
  <c r="Z417" s="1"/>
  <c r="R417"/>
  <c r="O417"/>
  <c r="X417" s="1"/>
  <c r="AA416"/>
  <c r="Y416"/>
  <c r="V416"/>
  <c r="U416"/>
  <c r="Z416" s="1"/>
  <c r="R416"/>
  <c r="O416"/>
  <c r="X416" s="1"/>
  <c r="AA415"/>
  <c r="Y415"/>
  <c r="V415"/>
  <c r="U415"/>
  <c r="Z415" s="1"/>
  <c r="R415"/>
  <c r="O415"/>
  <c r="X415" s="1"/>
  <c r="AA414"/>
  <c r="Y414"/>
  <c r="V414"/>
  <c r="U414"/>
  <c r="Z414" s="1"/>
  <c r="R414"/>
  <c r="O414"/>
  <c r="X414" s="1"/>
  <c r="AA413"/>
  <c r="Y413"/>
  <c r="V413"/>
  <c r="U413"/>
  <c r="Z413" s="1"/>
  <c r="R413"/>
  <c r="O413"/>
  <c r="X413" s="1"/>
  <c r="AA412"/>
  <c r="Y412"/>
  <c r="V412"/>
  <c r="U412"/>
  <c r="Z412" s="1"/>
  <c r="R412"/>
  <c r="O412"/>
  <c r="X412" s="1"/>
  <c r="AA411"/>
  <c r="Y411"/>
  <c r="V411"/>
  <c r="U411"/>
  <c r="Z411" s="1"/>
  <c r="R411"/>
  <c r="O411"/>
  <c r="X411" s="1"/>
  <c r="AA410"/>
  <c r="Y410"/>
  <c r="V410"/>
  <c r="U410"/>
  <c r="Z410" s="1"/>
  <c r="R410"/>
  <c r="O410"/>
  <c r="X410" s="1"/>
  <c r="AA409"/>
  <c r="Y409"/>
  <c r="V409"/>
  <c r="U409"/>
  <c r="Z409" s="1"/>
  <c r="R409"/>
  <c r="O409"/>
  <c r="X409" s="1"/>
  <c r="AA408"/>
  <c r="Y408"/>
  <c r="V408"/>
  <c r="U408"/>
  <c r="Z408" s="1"/>
  <c r="R408"/>
  <c r="O408"/>
  <c r="X408" s="1"/>
  <c r="AA407"/>
  <c r="Y407"/>
  <c r="V407"/>
  <c r="U407"/>
  <c r="Z407" s="1"/>
  <c r="R407"/>
  <c r="O407"/>
  <c r="X407" s="1"/>
  <c r="AA406"/>
  <c r="Y406"/>
  <c r="V406"/>
  <c r="U406"/>
  <c r="Z406" s="1"/>
  <c r="R406"/>
  <c r="O406"/>
  <c r="X406" s="1"/>
  <c r="AA405"/>
  <c r="Y405"/>
  <c r="V405"/>
  <c r="U405"/>
  <c r="Z405" s="1"/>
  <c r="R405"/>
  <c r="O405"/>
  <c r="X405" s="1"/>
  <c r="AA404"/>
  <c r="Y404"/>
  <c r="V404"/>
  <c r="U404"/>
  <c r="Z404" s="1"/>
  <c r="R404"/>
  <c r="O404"/>
  <c r="X404" s="1"/>
  <c r="AA403"/>
  <c r="Y403"/>
  <c r="V403"/>
  <c r="U403"/>
  <c r="Z403" s="1"/>
  <c r="R403"/>
  <c r="O403"/>
  <c r="X403" s="1"/>
  <c r="AA402"/>
  <c r="Y402"/>
  <c r="V402"/>
  <c r="U402"/>
  <c r="Z402" s="1"/>
  <c r="R402"/>
  <c r="O402"/>
  <c r="X402" s="1"/>
  <c r="AA401"/>
  <c r="Y401"/>
  <c r="V401"/>
  <c r="U401"/>
  <c r="Z401" s="1"/>
  <c r="R401"/>
  <c r="O401"/>
  <c r="X401" s="1"/>
  <c r="AA400"/>
  <c r="Y400"/>
  <c r="V400"/>
  <c r="U400"/>
  <c r="Z400" s="1"/>
  <c r="R400"/>
  <c r="O400"/>
  <c r="X400" s="1"/>
  <c r="AA399"/>
  <c r="Y399"/>
  <c r="V399"/>
  <c r="U399"/>
  <c r="Z399" s="1"/>
  <c r="R399"/>
  <c r="O399"/>
  <c r="X399" s="1"/>
  <c r="AA398"/>
  <c r="Y398"/>
  <c r="V398"/>
  <c r="U398"/>
  <c r="Z398" s="1"/>
  <c r="R398"/>
  <c r="O398"/>
  <c r="X398" s="1"/>
  <c r="AA397"/>
  <c r="Y397"/>
  <c r="V397"/>
  <c r="U397"/>
  <c r="Z397" s="1"/>
  <c r="R397"/>
  <c r="O397"/>
  <c r="X397" s="1"/>
  <c r="AA396"/>
  <c r="Y396"/>
  <c r="V396"/>
  <c r="U396"/>
  <c r="Z396" s="1"/>
  <c r="R396"/>
  <c r="O396"/>
  <c r="X396" s="1"/>
  <c r="AA395"/>
  <c r="Y395"/>
  <c r="V395"/>
  <c r="U395"/>
  <c r="Z395" s="1"/>
  <c r="R395"/>
  <c r="O395"/>
  <c r="X395" s="1"/>
  <c r="AA394"/>
  <c r="Y394"/>
  <c r="V394"/>
  <c r="U394"/>
  <c r="Z394" s="1"/>
  <c r="R394"/>
  <c r="O394"/>
  <c r="X394" s="1"/>
  <c r="AA393"/>
  <c r="Y393"/>
  <c r="V393"/>
  <c r="U393"/>
  <c r="Z393" s="1"/>
  <c r="R393"/>
  <c r="O393"/>
  <c r="X393" s="1"/>
  <c r="AA392"/>
  <c r="Y392"/>
  <c r="V392"/>
  <c r="U392"/>
  <c r="Z392" s="1"/>
  <c r="R392"/>
  <c r="O392"/>
  <c r="X392" s="1"/>
  <c r="AA391"/>
  <c r="Y391"/>
  <c r="V391"/>
  <c r="U391"/>
  <c r="Z391" s="1"/>
  <c r="R391"/>
  <c r="O391"/>
  <c r="X391" s="1"/>
  <c r="AA390"/>
  <c r="Y390"/>
  <c r="V390"/>
  <c r="U390"/>
  <c r="Z390" s="1"/>
  <c r="R390"/>
  <c r="O390"/>
  <c r="X390" s="1"/>
  <c r="AA389"/>
  <c r="Y389"/>
  <c r="V389"/>
  <c r="U389"/>
  <c r="Z389" s="1"/>
  <c r="R389"/>
  <c r="O389"/>
  <c r="X389" s="1"/>
  <c r="AA388"/>
  <c r="Y388"/>
  <c r="V388"/>
  <c r="U388"/>
  <c r="Z388" s="1"/>
  <c r="R388"/>
  <c r="O388"/>
  <c r="X388" s="1"/>
  <c r="AA387"/>
  <c r="Y387"/>
  <c r="V387"/>
  <c r="U387"/>
  <c r="Z387" s="1"/>
  <c r="R387"/>
  <c r="O387"/>
  <c r="X387" s="1"/>
  <c r="AA386"/>
  <c r="Y386"/>
  <c r="V386"/>
  <c r="U386"/>
  <c r="Z386" s="1"/>
  <c r="R386"/>
  <c r="O386"/>
  <c r="X386" s="1"/>
  <c r="AA385"/>
  <c r="Y385"/>
  <c r="V385"/>
  <c r="U385"/>
  <c r="Z385" s="1"/>
  <c r="R385"/>
  <c r="O385"/>
  <c r="X385" s="1"/>
  <c r="AA384"/>
  <c r="Y384"/>
  <c r="V384"/>
  <c r="U384"/>
  <c r="Z384" s="1"/>
  <c r="R384"/>
  <c r="O384"/>
  <c r="X384" s="1"/>
  <c r="AA383"/>
  <c r="Y383"/>
  <c r="V383"/>
  <c r="U383"/>
  <c r="Z383" s="1"/>
  <c r="R383"/>
  <c r="O383"/>
  <c r="X383" s="1"/>
  <c r="AA382"/>
  <c r="Y382"/>
  <c r="V382"/>
  <c r="U382"/>
  <c r="Z382" s="1"/>
  <c r="R382"/>
  <c r="O382"/>
  <c r="X382" s="1"/>
  <c r="AA381"/>
  <c r="Y381"/>
  <c r="V381"/>
  <c r="U381"/>
  <c r="Z381" s="1"/>
  <c r="R381"/>
  <c r="O381"/>
  <c r="X381" s="1"/>
  <c r="AA380"/>
  <c r="Y380"/>
  <c r="V380"/>
  <c r="U380"/>
  <c r="Z380" s="1"/>
  <c r="R380"/>
  <c r="O380"/>
  <c r="X380" s="1"/>
  <c r="AA379"/>
  <c r="Y379"/>
  <c r="V379"/>
  <c r="U379"/>
  <c r="Z379" s="1"/>
  <c r="R379"/>
  <c r="O379"/>
  <c r="X379" s="1"/>
  <c r="AA378"/>
  <c r="V378"/>
  <c r="U378"/>
  <c r="Z378" s="1"/>
  <c r="R378"/>
  <c r="Y378" s="1"/>
  <c r="O378"/>
  <c r="X378" s="1"/>
  <c r="AA377"/>
  <c r="Y377"/>
  <c r="V377"/>
  <c r="U377"/>
  <c r="Z377" s="1"/>
  <c r="R377"/>
  <c r="O377"/>
  <c r="X377" s="1"/>
  <c r="AA376"/>
  <c r="V376"/>
  <c r="U376"/>
  <c r="Z376" s="1"/>
  <c r="R376"/>
  <c r="Y376" s="1"/>
  <c r="O376"/>
  <c r="W376" s="1"/>
  <c r="AA375"/>
  <c r="Y375"/>
  <c r="V375"/>
  <c r="U375"/>
  <c r="Z375" s="1"/>
  <c r="R375"/>
  <c r="O375"/>
  <c r="X375" s="1"/>
  <c r="AA374"/>
  <c r="V374"/>
  <c r="U374"/>
  <c r="Z374" s="1"/>
  <c r="R374"/>
  <c r="Y374" s="1"/>
  <c r="O374"/>
  <c r="W374" s="1"/>
  <c r="AA373"/>
  <c r="Y373"/>
  <c r="V373"/>
  <c r="U373"/>
  <c r="Z373" s="1"/>
  <c r="R373"/>
  <c r="O373"/>
  <c r="X373" s="1"/>
  <c r="AA372"/>
  <c r="V372"/>
  <c r="U372"/>
  <c r="Z372" s="1"/>
  <c r="R372"/>
  <c r="Y372" s="1"/>
  <c r="O372"/>
  <c r="W372" s="1"/>
  <c r="AA371"/>
  <c r="Y371"/>
  <c r="V371"/>
  <c r="U371"/>
  <c r="Z371" s="1"/>
  <c r="R371"/>
  <c r="O371"/>
  <c r="X371" s="1"/>
  <c r="AA370"/>
  <c r="V370"/>
  <c r="U370"/>
  <c r="Z370" s="1"/>
  <c r="R370"/>
  <c r="Y370" s="1"/>
  <c r="O370"/>
  <c r="W370" s="1"/>
  <c r="AA369"/>
  <c r="Y369"/>
  <c r="V369"/>
  <c r="U369"/>
  <c r="Z369" s="1"/>
  <c r="R369"/>
  <c r="O369"/>
  <c r="X369" s="1"/>
  <c r="AA368"/>
  <c r="V368"/>
  <c r="U368"/>
  <c r="Z368" s="1"/>
  <c r="R368"/>
  <c r="Y368" s="1"/>
  <c r="O368"/>
  <c r="W368" s="1"/>
  <c r="AA367"/>
  <c r="Y367"/>
  <c r="V367"/>
  <c r="U367"/>
  <c r="Z367" s="1"/>
  <c r="R367"/>
  <c r="O367"/>
  <c r="X367" s="1"/>
  <c r="AA366"/>
  <c r="Y366"/>
  <c r="V366"/>
  <c r="U366"/>
  <c r="Z366" s="1"/>
  <c r="R366"/>
  <c r="O366"/>
  <c r="W366" s="1"/>
  <c r="AA365"/>
  <c r="Y365"/>
  <c r="V365"/>
  <c r="U365"/>
  <c r="Z365" s="1"/>
  <c r="R365"/>
  <c r="O365"/>
  <c r="X365" s="1"/>
  <c r="AA364"/>
  <c r="Y364"/>
  <c r="V364"/>
  <c r="U364"/>
  <c r="Z364" s="1"/>
  <c r="R364"/>
  <c r="O364"/>
  <c r="W364" s="1"/>
  <c r="AA363"/>
  <c r="Y363"/>
  <c r="V363"/>
  <c r="U363"/>
  <c r="Z363" s="1"/>
  <c r="R363"/>
  <c r="O363"/>
  <c r="X363" s="1"/>
  <c r="AA362"/>
  <c r="Y362"/>
  <c r="V362"/>
  <c r="U362"/>
  <c r="Z362" s="1"/>
  <c r="R362"/>
  <c r="O362"/>
  <c r="W362" s="1"/>
  <c r="AA361"/>
  <c r="Y361"/>
  <c r="V361"/>
  <c r="U361"/>
  <c r="Z361" s="1"/>
  <c r="R361"/>
  <c r="O361"/>
  <c r="X361" s="1"/>
  <c r="AA360"/>
  <c r="Y360"/>
  <c r="V360"/>
  <c r="U360"/>
  <c r="Z360" s="1"/>
  <c r="R360"/>
  <c r="O360"/>
  <c r="W360" s="1"/>
  <c r="AA359"/>
  <c r="Y359"/>
  <c r="V359"/>
  <c r="U359"/>
  <c r="Z359" s="1"/>
  <c r="R359"/>
  <c r="O359"/>
  <c r="X359" s="1"/>
  <c r="AA358"/>
  <c r="Y358"/>
  <c r="V358"/>
  <c r="U358"/>
  <c r="Z358" s="1"/>
  <c r="R358"/>
  <c r="O358"/>
  <c r="W358" s="1"/>
  <c r="AA357"/>
  <c r="Y357"/>
  <c r="V357"/>
  <c r="U357"/>
  <c r="Z357" s="1"/>
  <c r="R357"/>
  <c r="O357"/>
  <c r="X357" s="1"/>
  <c r="AA356"/>
  <c r="Y356"/>
  <c r="V356"/>
  <c r="U356"/>
  <c r="Z356" s="1"/>
  <c r="R356"/>
  <c r="O356"/>
  <c r="W356" s="1"/>
  <c r="AA355"/>
  <c r="Y355"/>
  <c r="V355"/>
  <c r="U355"/>
  <c r="Z355" s="1"/>
  <c r="R355"/>
  <c r="O355"/>
  <c r="X355" s="1"/>
  <c r="AA354"/>
  <c r="Y354"/>
  <c r="V354"/>
  <c r="U354"/>
  <c r="Z354" s="1"/>
  <c r="R354"/>
  <c r="O354"/>
  <c r="X354" s="1"/>
  <c r="AA353"/>
  <c r="Y353"/>
  <c r="V353"/>
  <c r="U353"/>
  <c r="R353"/>
  <c r="O353"/>
  <c r="X353" s="1"/>
  <c r="AA352"/>
  <c r="Y352"/>
  <c r="V352"/>
  <c r="U352"/>
  <c r="Z352" s="1"/>
  <c r="R352"/>
  <c r="O352"/>
  <c r="X352" s="1"/>
  <c r="AA351"/>
  <c r="Y351"/>
  <c r="V351"/>
  <c r="U351"/>
  <c r="R351"/>
  <c r="O351"/>
  <c r="X351" s="1"/>
  <c r="AA350"/>
  <c r="Y350"/>
  <c r="V350"/>
  <c r="U350"/>
  <c r="Z350" s="1"/>
  <c r="R350"/>
  <c r="O350"/>
  <c r="X350" s="1"/>
  <c r="AA349"/>
  <c r="Y349"/>
  <c r="V349"/>
  <c r="U349"/>
  <c r="R349"/>
  <c r="O349"/>
  <c r="X349" s="1"/>
  <c r="AA348"/>
  <c r="Y348"/>
  <c r="V348"/>
  <c r="U348"/>
  <c r="Z348" s="1"/>
  <c r="R348"/>
  <c r="O348"/>
  <c r="X348" s="1"/>
  <c r="AA347"/>
  <c r="Y347"/>
  <c r="V347"/>
  <c r="U347"/>
  <c r="R347"/>
  <c r="O347"/>
  <c r="X347" s="1"/>
  <c r="AA346"/>
  <c r="Y346"/>
  <c r="V346"/>
  <c r="U346"/>
  <c r="Z346" s="1"/>
  <c r="R346"/>
  <c r="O346"/>
  <c r="X346" s="1"/>
  <c r="AA345"/>
  <c r="Y345"/>
  <c r="V345"/>
  <c r="U345"/>
  <c r="R345"/>
  <c r="O345"/>
  <c r="X345" s="1"/>
  <c r="AA344"/>
  <c r="Y344"/>
  <c r="V344"/>
  <c r="U344"/>
  <c r="Z344" s="1"/>
  <c r="R344"/>
  <c r="O344"/>
  <c r="X344" s="1"/>
  <c r="AA343"/>
  <c r="Y343"/>
  <c r="V343"/>
  <c r="U343"/>
  <c r="Z343" s="1"/>
  <c r="R343"/>
  <c r="O343"/>
  <c r="X343" s="1"/>
  <c r="AA342"/>
  <c r="Y342"/>
  <c r="V342"/>
  <c r="U342"/>
  <c r="Z342" s="1"/>
  <c r="R342"/>
  <c r="O342"/>
  <c r="X342" s="1"/>
  <c r="AA341"/>
  <c r="Y341"/>
  <c r="V341"/>
  <c r="U341"/>
  <c r="Z341" s="1"/>
  <c r="R341"/>
  <c r="O341"/>
  <c r="X341" s="1"/>
  <c r="AA340"/>
  <c r="Y340"/>
  <c r="V340"/>
  <c r="U340"/>
  <c r="Z340" s="1"/>
  <c r="R340"/>
  <c r="O340"/>
  <c r="X340" s="1"/>
  <c r="AA339"/>
  <c r="Y339"/>
  <c r="V339"/>
  <c r="U339"/>
  <c r="Z339" s="1"/>
  <c r="R339"/>
  <c r="O339"/>
  <c r="X339" s="1"/>
  <c r="AA338"/>
  <c r="Y338"/>
  <c r="V338"/>
  <c r="U338"/>
  <c r="Z338" s="1"/>
  <c r="R338"/>
  <c r="O338"/>
  <c r="X338" s="1"/>
  <c r="AA337"/>
  <c r="Y337"/>
  <c r="V337"/>
  <c r="U337"/>
  <c r="Z337" s="1"/>
  <c r="R337"/>
  <c r="O337"/>
  <c r="X337" s="1"/>
  <c r="AA336"/>
  <c r="Y336"/>
  <c r="V336"/>
  <c r="U336"/>
  <c r="Z336" s="1"/>
  <c r="R336"/>
  <c r="O336"/>
  <c r="X336" s="1"/>
  <c r="AA335"/>
  <c r="Y335"/>
  <c r="V335"/>
  <c r="U335"/>
  <c r="Z335" s="1"/>
  <c r="R335"/>
  <c r="O335"/>
  <c r="X335" s="1"/>
  <c r="AA334"/>
  <c r="Y334"/>
  <c r="V334"/>
  <c r="U334"/>
  <c r="Z334" s="1"/>
  <c r="R334"/>
  <c r="O334"/>
  <c r="X334" s="1"/>
  <c r="AA333"/>
  <c r="Y333"/>
  <c r="V333"/>
  <c r="U333"/>
  <c r="Z333" s="1"/>
  <c r="R333"/>
  <c r="O333"/>
  <c r="X333" s="1"/>
  <c r="AA332"/>
  <c r="Y332"/>
  <c r="V332"/>
  <c r="U332"/>
  <c r="Z332" s="1"/>
  <c r="R332"/>
  <c r="O332"/>
  <c r="X332" s="1"/>
  <c r="AA331"/>
  <c r="Y331"/>
  <c r="V331"/>
  <c r="U331"/>
  <c r="Z331" s="1"/>
  <c r="R331"/>
  <c r="O331"/>
  <c r="X331" s="1"/>
  <c r="AA330"/>
  <c r="Y330"/>
  <c r="V330"/>
  <c r="U330"/>
  <c r="Z330" s="1"/>
  <c r="R330"/>
  <c r="O330"/>
  <c r="X330" s="1"/>
  <c r="AA329"/>
  <c r="Y329"/>
  <c r="V329"/>
  <c r="U329"/>
  <c r="Z329" s="1"/>
  <c r="R329"/>
  <c r="O329"/>
  <c r="X329" s="1"/>
  <c r="AA328"/>
  <c r="Y328"/>
  <c r="V328"/>
  <c r="U328"/>
  <c r="Z328" s="1"/>
  <c r="R328"/>
  <c r="O328"/>
  <c r="X328" s="1"/>
  <c r="AA327"/>
  <c r="Y327"/>
  <c r="V327"/>
  <c r="U327"/>
  <c r="Z327" s="1"/>
  <c r="R327"/>
  <c r="O327"/>
  <c r="X327" s="1"/>
  <c r="AA326"/>
  <c r="Y326"/>
  <c r="V326"/>
  <c r="U326"/>
  <c r="Z326" s="1"/>
  <c r="R326"/>
  <c r="O326"/>
  <c r="X326" s="1"/>
  <c r="AA325"/>
  <c r="Y325"/>
  <c r="V325"/>
  <c r="U325"/>
  <c r="Z325" s="1"/>
  <c r="R325"/>
  <c r="O325"/>
  <c r="X325" s="1"/>
  <c r="AA324"/>
  <c r="Y324"/>
  <c r="V324"/>
  <c r="U324"/>
  <c r="Z324" s="1"/>
  <c r="R324"/>
  <c r="O324"/>
  <c r="X324" s="1"/>
  <c r="AA323"/>
  <c r="Y323"/>
  <c r="V323"/>
  <c r="U323"/>
  <c r="Z323" s="1"/>
  <c r="R323"/>
  <c r="O323"/>
  <c r="X323" s="1"/>
  <c r="AA322"/>
  <c r="Y322"/>
  <c r="V322"/>
  <c r="U322"/>
  <c r="Z322" s="1"/>
  <c r="R322"/>
  <c r="O322"/>
  <c r="X322" s="1"/>
  <c r="AA321"/>
  <c r="Y321"/>
  <c r="V321"/>
  <c r="U321"/>
  <c r="Z321" s="1"/>
  <c r="R321"/>
  <c r="O321"/>
  <c r="X321" s="1"/>
  <c r="AA320"/>
  <c r="Y320"/>
  <c r="V320"/>
  <c r="U320"/>
  <c r="Z320" s="1"/>
  <c r="R320"/>
  <c r="O320"/>
  <c r="X320" s="1"/>
  <c r="AA319"/>
  <c r="Y319"/>
  <c r="V319"/>
  <c r="U319"/>
  <c r="Z319" s="1"/>
  <c r="R319"/>
  <c r="O319"/>
  <c r="X319" s="1"/>
  <c r="AA318"/>
  <c r="Y318"/>
  <c r="V318"/>
  <c r="U318"/>
  <c r="Z318" s="1"/>
  <c r="R318"/>
  <c r="O318"/>
  <c r="X318" s="1"/>
  <c r="AA317"/>
  <c r="Y317"/>
  <c r="V317"/>
  <c r="U317"/>
  <c r="Z317" s="1"/>
  <c r="R317"/>
  <c r="O317"/>
  <c r="X317" s="1"/>
  <c r="AA316"/>
  <c r="Y316"/>
  <c r="V316"/>
  <c r="U316"/>
  <c r="Z316" s="1"/>
  <c r="R316"/>
  <c r="O316"/>
  <c r="X316" s="1"/>
  <c r="AA315"/>
  <c r="Y315"/>
  <c r="V315"/>
  <c r="U315"/>
  <c r="Z315" s="1"/>
  <c r="R315"/>
  <c r="O315"/>
  <c r="X315" s="1"/>
  <c r="AA314"/>
  <c r="Y314"/>
  <c r="V314"/>
  <c r="U314"/>
  <c r="Z314" s="1"/>
  <c r="R314"/>
  <c r="O314"/>
  <c r="X314" s="1"/>
  <c r="AA313"/>
  <c r="Y313"/>
  <c r="V313"/>
  <c r="U313"/>
  <c r="Z313" s="1"/>
  <c r="R313"/>
  <c r="O313"/>
  <c r="X313" s="1"/>
  <c r="AA312"/>
  <c r="Y312"/>
  <c r="V312"/>
  <c r="U312"/>
  <c r="Z312" s="1"/>
  <c r="R312"/>
  <c r="O312"/>
  <c r="X312" s="1"/>
  <c r="AA311"/>
  <c r="Y311"/>
  <c r="V311"/>
  <c r="U311"/>
  <c r="Z311" s="1"/>
  <c r="R311"/>
  <c r="O311"/>
  <c r="X311" s="1"/>
  <c r="AA310"/>
  <c r="Y310"/>
  <c r="V310"/>
  <c r="U310"/>
  <c r="Z310" s="1"/>
  <c r="R310"/>
  <c r="O310"/>
  <c r="X310" s="1"/>
  <c r="AA309"/>
  <c r="Y309"/>
  <c r="V309"/>
  <c r="U309"/>
  <c r="Z309" s="1"/>
  <c r="R309"/>
  <c r="O309"/>
  <c r="X309" s="1"/>
  <c r="AA308"/>
  <c r="Y308"/>
  <c r="V308"/>
  <c r="U308"/>
  <c r="Z308" s="1"/>
  <c r="R308"/>
  <c r="O308"/>
  <c r="X308" s="1"/>
  <c r="AA307"/>
  <c r="Y307"/>
  <c r="V307"/>
  <c r="U307"/>
  <c r="Z307" s="1"/>
  <c r="R307"/>
  <c r="O307"/>
  <c r="X307" s="1"/>
  <c r="AA306"/>
  <c r="Y306"/>
  <c r="V306"/>
  <c r="U306"/>
  <c r="Z306" s="1"/>
  <c r="R306"/>
  <c r="O306"/>
  <c r="X306" s="1"/>
  <c r="AA305"/>
  <c r="Y305"/>
  <c r="V305"/>
  <c r="U305"/>
  <c r="Z305" s="1"/>
  <c r="R305"/>
  <c r="O305"/>
  <c r="X305" s="1"/>
  <c r="AA304"/>
  <c r="Y304"/>
  <c r="V304"/>
  <c r="U304"/>
  <c r="Z304" s="1"/>
  <c r="R304"/>
  <c r="O304"/>
  <c r="X304" s="1"/>
  <c r="AA303"/>
  <c r="Y303"/>
  <c r="V303"/>
  <c r="U303"/>
  <c r="Z303" s="1"/>
  <c r="R303"/>
  <c r="O303"/>
  <c r="X303" s="1"/>
  <c r="AA302"/>
  <c r="Y302"/>
  <c r="V302"/>
  <c r="U302"/>
  <c r="Z302" s="1"/>
  <c r="R302"/>
  <c r="O302"/>
  <c r="X302" s="1"/>
  <c r="AA301"/>
  <c r="Y301"/>
  <c r="V301"/>
  <c r="U301"/>
  <c r="Z301" s="1"/>
  <c r="R301"/>
  <c r="O301"/>
  <c r="X301" s="1"/>
  <c r="AA300"/>
  <c r="Y300"/>
  <c r="V300"/>
  <c r="U300"/>
  <c r="Z300" s="1"/>
  <c r="R300"/>
  <c r="O300"/>
  <c r="X300" s="1"/>
  <c r="AA299"/>
  <c r="Y299"/>
  <c r="V299"/>
  <c r="U299"/>
  <c r="Z299" s="1"/>
  <c r="R299"/>
  <c r="O299"/>
  <c r="X299" s="1"/>
  <c r="AA298"/>
  <c r="Y298"/>
  <c r="V298"/>
  <c r="U298"/>
  <c r="Z298" s="1"/>
  <c r="R298"/>
  <c r="O298"/>
  <c r="X298" s="1"/>
  <c r="AA297"/>
  <c r="Y297"/>
  <c r="V297"/>
  <c r="U297"/>
  <c r="Z297" s="1"/>
  <c r="R297"/>
  <c r="O297"/>
  <c r="X297" s="1"/>
  <c r="AA296"/>
  <c r="Y296"/>
  <c r="V296"/>
  <c r="U296"/>
  <c r="Z296" s="1"/>
  <c r="R296"/>
  <c r="O296"/>
  <c r="X296" s="1"/>
  <c r="AA295"/>
  <c r="Y295"/>
  <c r="V295"/>
  <c r="U295"/>
  <c r="Z295" s="1"/>
  <c r="R295"/>
  <c r="O295"/>
  <c r="X295" s="1"/>
  <c r="AA294"/>
  <c r="Y294"/>
  <c r="V294"/>
  <c r="U294"/>
  <c r="Z294" s="1"/>
  <c r="R294"/>
  <c r="O294"/>
  <c r="X294" s="1"/>
  <c r="AA293"/>
  <c r="Y293"/>
  <c r="V293"/>
  <c r="U293"/>
  <c r="Z293" s="1"/>
  <c r="R293"/>
  <c r="O293"/>
  <c r="X293" s="1"/>
  <c r="AA292"/>
  <c r="Y292"/>
  <c r="V292"/>
  <c r="U292"/>
  <c r="Z292" s="1"/>
  <c r="R292"/>
  <c r="O292"/>
  <c r="X292" s="1"/>
  <c r="AA291"/>
  <c r="Y291"/>
  <c r="V291"/>
  <c r="U291"/>
  <c r="Z291" s="1"/>
  <c r="R291"/>
  <c r="O291"/>
  <c r="X291" s="1"/>
  <c r="AA290"/>
  <c r="Y290"/>
  <c r="V290"/>
  <c r="U290"/>
  <c r="Z290" s="1"/>
  <c r="R290"/>
  <c r="O290"/>
  <c r="X290" s="1"/>
  <c r="AA289"/>
  <c r="Y289"/>
  <c r="V289"/>
  <c r="U289"/>
  <c r="Z289" s="1"/>
  <c r="R289"/>
  <c r="O289"/>
  <c r="X289" s="1"/>
  <c r="AA288"/>
  <c r="Y288"/>
  <c r="V288"/>
  <c r="U288"/>
  <c r="Z288" s="1"/>
  <c r="R288"/>
  <c r="O288"/>
  <c r="X288" s="1"/>
  <c r="AA287"/>
  <c r="Y287"/>
  <c r="V287"/>
  <c r="U287"/>
  <c r="Z287" s="1"/>
  <c r="R287"/>
  <c r="O287"/>
  <c r="X287" s="1"/>
  <c r="AA286"/>
  <c r="Y286"/>
  <c r="V286"/>
  <c r="U286"/>
  <c r="Z286" s="1"/>
  <c r="R286"/>
  <c r="O286"/>
  <c r="X286" s="1"/>
  <c r="AA285"/>
  <c r="Y285"/>
  <c r="V285"/>
  <c r="U285"/>
  <c r="Z285" s="1"/>
  <c r="R285"/>
  <c r="O285"/>
  <c r="X285" s="1"/>
  <c r="AA284"/>
  <c r="Y284"/>
  <c r="V284"/>
  <c r="U284"/>
  <c r="Z284" s="1"/>
  <c r="R284"/>
  <c r="O284"/>
  <c r="X284" s="1"/>
  <c r="AA283"/>
  <c r="Y283"/>
  <c r="V283"/>
  <c r="U283"/>
  <c r="Z283" s="1"/>
  <c r="R283"/>
  <c r="O283"/>
  <c r="X283" s="1"/>
  <c r="AA282"/>
  <c r="Y282"/>
  <c r="V282"/>
  <c r="U282"/>
  <c r="Z282" s="1"/>
  <c r="R282"/>
  <c r="O282"/>
  <c r="X282" s="1"/>
  <c r="AA281"/>
  <c r="Y281"/>
  <c r="V281"/>
  <c r="U281"/>
  <c r="Z281" s="1"/>
  <c r="R281"/>
  <c r="O281"/>
  <c r="X281" s="1"/>
  <c r="AA280"/>
  <c r="Y280"/>
  <c r="V280"/>
  <c r="U280"/>
  <c r="Z280" s="1"/>
  <c r="R280"/>
  <c r="O280"/>
  <c r="X280" s="1"/>
  <c r="AA279"/>
  <c r="Y279"/>
  <c r="V279"/>
  <c r="U279"/>
  <c r="Z279" s="1"/>
  <c r="R279"/>
  <c r="O279"/>
  <c r="X279" s="1"/>
  <c r="AA278"/>
  <c r="Y278"/>
  <c r="V278"/>
  <c r="U278"/>
  <c r="Z278" s="1"/>
  <c r="R278"/>
  <c r="O278"/>
  <c r="X278" s="1"/>
  <c r="AA277"/>
  <c r="Y277"/>
  <c r="V277"/>
  <c r="U277"/>
  <c r="Z277" s="1"/>
  <c r="R277"/>
  <c r="O277"/>
  <c r="X277" s="1"/>
  <c r="AA276"/>
  <c r="Y276"/>
  <c r="V276"/>
  <c r="U276"/>
  <c r="Z276" s="1"/>
  <c r="R276"/>
  <c r="O276"/>
  <c r="X276" s="1"/>
  <c r="AA275"/>
  <c r="Y275"/>
  <c r="V275"/>
  <c r="U275"/>
  <c r="Z275" s="1"/>
  <c r="R275"/>
  <c r="O275"/>
  <c r="X275" s="1"/>
  <c r="AA274"/>
  <c r="Y274"/>
  <c r="V274"/>
  <c r="U274"/>
  <c r="Z274" s="1"/>
  <c r="R274"/>
  <c r="O274"/>
  <c r="X274" s="1"/>
  <c r="AA273"/>
  <c r="Y273"/>
  <c r="V273"/>
  <c r="U273"/>
  <c r="Z273" s="1"/>
  <c r="R273"/>
  <c r="O273"/>
  <c r="X273" s="1"/>
  <c r="AA272"/>
  <c r="Y272"/>
  <c r="V272"/>
  <c r="U272"/>
  <c r="Z272" s="1"/>
  <c r="R272"/>
  <c r="O272"/>
  <c r="X272" s="1"/>
  <c r="AA271"/>
  <c r="Y271"/>
  <c r="V271"/>
  <c r="U271"/>
  <c r="Z271" s="1"/>
  <c r="R271"/>
  <c r="O271"/>
  <c r="X271" s="1"/>
  <c r="AA270"/>
  <c r="Y270"/>
  <c r="V270"/>
  <c r="U270"/>
  <c r="Z270" s="1"/>
  <c r="R270"/>
  <c r="O270"/>
  <c r="X270" s="1"/>
  <c r="AA269"/>
  <c r="Y269"/>
  <c r="V269"/>
  <c r="U269"/>
  <c r="Z269" s="1"/>
  <c r="R269"/>
  <c r="O269"/>
  <c r="X269" s="1"/>
  <c r="AA268"/>
  <c r="Y268"/>
  <c r="V268"/>
  <c r="U268"/>
  <c r="Z268" s="1"/>
  <c r="R268"/>
  <c r="O268"/>
  <c r="X268" s="1"/>
  <c r="AA267"/>
  <c r="Y267"/>
  <c r="V267"/>
  <c r="U267"/>
  <c r="Z267" s="1"/>
  <c r="R267"/>
  <c r="O267"/>
  <c r="X267" s="1"/>
  <c r="AA266"/>
  <c r="Y266"/>
  <c r="V266"/>
  <c r="U266"/>
  <c r="Z266" s="1"/>
  <c r="R266"/>
  <c r="O266"/>
  <c r="X266" s="1"/>
  <c r="AA265"/>
  <c r="Y265"/>
  <c r="V265"/>
  <c r="U265"/>
  <c r="Z265" s="1"/>
  <c r="R265"/>
  <c r="O265"/>
  <c r="X265" s="1"/>
  <c r="AA264"/>
  <c r="Y264"/>
  <c r="V264"/>
  <c r="U264"/>
  <c r="Z264" s="1"/>
  <c r="R264"/>
  <c r="O264"/>
  <c r="X264" s="1"/>
  <c r="AA263"/>
  <c r="Y263"/>
  <c r="V263"/>
  <c r="U263"/>
  <c r="Z263" s="1"/>
  <c r="R263"/>
  <c r="O263"/>
  <c r="X263" s="1"/>
  <c r="AA262"/>
  <c r="Y262"/>
  <c r="V262"/>
  <c r="U262"/>
  <c r="Z262" s="1"/>
  <c r="R262"/>
  <c r="O262"/>
  <c r="X262" s="1"/>
  <c r="AA261"/>
  <c r="Y261"/>
  <c r="V261"/>
  <c r="U261"/>
  <c r="Z261" s="1"/>
  <c r="R261"/>
  <c r="O261"/>
  <c r="X261" s="1"/>
  <c r="AA260"/>
  <c r="Y260"/>
  <c r="V260"/>
  <c r="U260"/>
  <c r="Z260" s="1"/>
  <c r="R260"/>
  <c r="O260"/>
  <c r="X260" s="1"/>
  <c r="AA259"/>
  <c r="Y259"/>
  <c r="V259"/>
  <c r="U259"/>
  <c r="Z259" s="1"/>
  <c r="R259"/>
  <c r="O259"/>
  <c r="X259" s="1"/>
  <c r="AA258"/>
  <c r="Y258"/>
  <c r="V258"/>
  <c r="U258"/>
  <c r="Z258" s="1"/>
  <c r="R258"/>
  <c r="O258"/>
  <c r="X258" s="1"/>
  <c r="AA257"/>
  <c r="Y257"/>
  <c r="V257"/>
  <c r="U257"/>
  <c r="Z257" s="1"/>
  <c r="R257"/>
  <c r="O257"/>
  <c r="X257" s="1"/>
  <c r="AA256"/>
  <c r="Y256"/>
  <c r="V256"/>
  <c r="U256"/>
  <c r="Z256" s="1"/>
  <c r="R256"/>
  <c r="O256"/>
  <c r="X256" s="1"/>
  <c r="AA255"/>
  <c r="Y255"/>
  <c r="V255"/>
  <c r="U255"/>
  <c r="Z255" s="1"/>
  <c r="R255"/>
  <c r="O255"/>
  <c r="X255" s="1"/>
  <c r="AA254"/>
  <c r="Y254"/>
  <c r="V254"/>
  <c r="U254"/>
  <c r="Z254" s="1"/>
  <c r="R254"/>
  <c r="O254"/>
  <c r="X254" s="1"/>
  <c r="AA253"/>
  <c r="Y253"/>
  <c r="V253"/>
  <c r="U253"/>
  <c r="Z253" s="1"/>
  <c r="R253"/>
  <c r="O253"/>
  <c r="X253" s="1"/>
  <c r="AA252"/>
  <c r="Y252"/>
  <c r="V252"/>
  <c r="U252"/>
  <c r="Z252" s="1"/>
  <c r="R252"/>
  <c r="O252"/>
  <c r="X252" s="1"/>
  <c r="AA251"/>
  <c r="Y251"/>
  <c r="V251"/>
  <c r="U251"/>
  <c r="Z251" s="1"/>
  <c r="R251"/>
  <c r="O251"/>
  <c r="X251" s="1"/>
  <c r="AA250"/>
  <c r="Y250"/>
  <c r="V250"/>
  <c r="U250"/>
  <c r="Z250" s="1"/>
  <c r="R250"/>
  <c r="O250"/>
  <c r="X250" s="1"/>
  <c r="AA249"/>
  <c r="Y249"/>
  <c r="V249"/>
  <c r="U249"/>
  <c r="Z249" s="1"/>
  <c r="R249"/>
  <c r="O249"/>
  <c r="X249" s="1"/>
  <c r="AA248"/>
  <c r="Y248"/>
  <c r="V248"/>
  <c r="U248"/>
  <c r="Z248" s="1"/>
  <c r="R248"/>
  <c r="O248"/>
  <c r="X248" s="1"/>
  <c r="AA247"/>
  <c r="Y247"/>
  <c r="V247"/>
  <c r="U247"/>
  <c r="Z247" s="1"/>
  <c r="R247"/>
  <c r="O247"/>
  <c r="X247" s="1"/>
  <c r="AA246"/>
  <c r="Y246"/>
  <c r="V246"/>
  <c r="U246"/>
  <c r="Z246" s="1"/>
  <c r="R246"/>
  <c r="O246"/>
  <c r="X246" s="1"/>
  <c r="AA245"/>
  <c r="Y245"/>
  <c r="V245"/>
  <c r="U245"/>
  <c r="Z245" s="1"/>
  <c r="R245"/>
  <c r="O245"/>
  <c r="X245" s="1"/>
  <c r="AA244"/>
  <c r="Y244"/>
  <c r="V244"/>
  <c r="U244"/>
  <c r="Z244" s="1"/>
  <c r="R244"/>
  <c r="O244"/>
  <c r="X244" s="1"/>
  <c r="AA243"/>
  <c r="Y243"/>
  <c r="V243"/>
  <c r="U243"/>
  <c r="Z243" s="1"/>
  <c r="R243"/>
  <c r="O243"/>
  <c r="X243" s="1"/>
  <c r="AA242"/>
  <c r="Y242"/>
  <c r="V242"/>
  <c r="U242"/>
  <c r="Z242" s="1"/>
  <c r="R242"/>
  <c r="O242"/>
  <c r="X242" s="1"/>
  <c r="AA241"/>
  <c r="Y241"/>
  <c r="V241"/>
  <c r="U241"/>
  <c r="Z241" s="1"/>
  <c r="R241"/>
  <c r="O241"/>
  <c r="X241" s="1"/>
  <c r="AA240"/>
  <c r="Y240"/>
  <c r="V240"/>
  <c r="U240"/>
  <c r="Z240" s="1"/>
  <c r="R240"/>
  <c r="O240"/>
  <c r="X240" s="1"/>
  <c r="AA239"/>
  <c r="Y239"/>
  <c r="V239"/>
  <c r="U239"/>
  <c r="Z239" s="1"/>
  <c r="R239"/>
  <c r="O239"/>
  <c r="X239" s="1"/>
  <c r="AA238"/>
  <c r="Y238"/>
  <c r="V238"/>
  <c r="U238"/>
  <c r="Z238" s="1"/>
  <c r="R238"/>
  <c r="O238"/>
  <c r="X238" s="1"/>
  <c r="AA237"/>
  <c r="Y237"/>
  <c r="V237"/>
  <c r="U237"/>
  <c r="Z237" s="1"/>
  <c r="R237"/>
  <c r="O237"/>
  <c r="X237" s="1"/>
  <c r="AA236"/>
  <c r="Y236"/>
  <c r="V236"/>
  <c r="U236"/>
  <c r="Z236" s="1"/>
  <c r="R236"/>
  <c r="O236"/>
  <c r="X236" s="1"/>
  <c r="AA235"/>
  <c r="Y235"/>
  <c r="V235"/>
  <c r="U235"/>
  <c r="Z235" s="1"/>
  <c r="R235"/>
  <c r="O235"/>
  <c r="X235" s="1"/>
  <c r="AA234"/>
  <c r="Y234"/>
  <c r="V234"/>
  <c r="U234"/>
  <c r="Z234" s="1"/>
  <c r="R234"/>
  <c r="O234"/>
  <c r="X234" s="1"/>
  <c r="AA233"/>
  <c r="Y233"/>
  <c r="V233"/>
  <c r="U233"/>
  <c r="Z233" s="1"/>
  <c r="R233"/>
  <c r="O233"/>
  <c r="X233" s="1"/>
  <c r="AA232"/>
  <c r="Y232"/>
  <c r="V232"/>
  <c r="U232"/>
  <c r="Z232" s="1"/>
  <c r="R232"/>
  <c r="O232"/>
  <c r="X232" s="1"/>
  <c r="AA231"/>
  <c r="Y231"/>
  <c r="V231"/>
  <c r="U231"/>
  <c r="Z231" s="1"/>
  <c r="R231"/>
  <c r="O231"/>
  <c r="X231" s="1"/>
  <c r="AA230"/>
  <c r="Y230"/>
  <c r="V230"/>
  <c r="U230"/>
  <c r="Z230" s="1"/>
  <c r="R230"/>
  <c r="O230"/>
  <c r="X230" s="1"/>
  <c r="AA229"/>
  <c r="Y229"/>
  <c r="V229"/>
  <c r="U229"/>
  <c r="Z229" s="1"/>
  <c r="R229"/>
  <c r="O229"/>
  <c r="X229" s="1"/>
  <c r="AA228"/>
  <c r="V228"/>
  <c r="U228"/>
  <c r="Z228" s="1"/>
  <c r="R228"/>
  <c r="Y228" s="1"/>
  <c r="O228"/>
  <c r="W228" s="1"/>
  <c r="AA227"/>
  <c r="Y227"/>
  <c r="V227"/>
  <c r="U227"/>
  <c r="Z227" s="1"/>
  <c r="R227"/>
  <c r="O227"/>
  <c r="X227" s="1"/>
  <c r="AA226"/>
  <c r="V226"/>
  <c r="U226"/>
  <c r="Z226" s="1"/>
  <c r="R226"/>
  <c r="Y226" s="1"/>
  <c r="O226"/>
  <c r="W226" s="1"/>
  <c r="AA225"/>
  <c r="Y225"/>
  <c r="V225"/>
  <c r="U225"/>
  <c r="Z225" s="1"/>
  <c r="R225"/>
  <c r="O225"/>
  <c r="X225" s="1"/>
  <c r="AA224"/>
  <c r="X224"/>
  <c r="V224"/>
  <c r="U224"/>
  <c r="Z224" s="1"/>
  <c r="R224"/>
  <c r="Y224" s="1"/>
  <c r="O224"/>
  <c r="AA223"/>
  <c r="Y223"/>
  <c r="V223"/>
  <c r="U223"/>
  <c r="Z223" s="1"/>
  <c r="R223"/>
  <c r="O223"/>
  <c r="X223" s="1"/>
  <c r="AA222"/>
  <c r="Y222"/>
  <c r="V222"/>
  <c r="U222"/>
  <c r="Z222" s="1"/>
  <c r="R222"/>
  <c r="O222"/>
  <c r="X222" s="1"/>
  <c r="AA221"/>
  <c r="Y221"/>
  <c r="V221"/>
  <c r="U221"/>
  <c r="Z221" s="1"/>
  <c r="R221"/>
  <c r="O221"/>
  <c r="X221" s="1"/>
  <c r="AA220"/>
  <c r="V220"/>
  <c r="U220"/>
  <c r="Z220" s="1"/>
  <c r="R220"/>
  <c r="Y220" s="1"/>
  <c r="O220"/>
  <c r="W220" s="1"/>
  <c r="AA219"/>
  <c r="Y219"/>
  <c r="V219"/>
  <c r="U219"/>
  <c r="Z219" s="1"/>
  <c r="R219"/>
  <c r="O219"/>
  <c r="X219" s="1"/>
  <c r="AA218"/>
  <c r="V218"/>
  <c r="U218"/>
  <c r="Z218" s="1"/>
  <c r="R218"/>
  <c r="Y218" s="1"/>
  <c r="O218"/>
  <c r="W218" s="1"/>
  <c r="AA217"/>
  <c r="Y217"/>
  <c r="V217"/>
  <c r="U217"/>
  <c r="Z217" s="1"/>
  <c r="R217"/>
  <c r="O217"/>
  <c r="X217" s="1"/>
  <c r="AA216"/>
  <c r="X216"/>
  <c r="V216"/>
  <c r="U216"/>
  <c r="Z216" s="1"/>
  <c r="R216"/>
  <c r="Y216" s="1"/>
  <c r="O216"/>
  <c r="AA215"/>
  <c r="Y215"/>
  <c r="V215"/>
  <c r="U215"/>
  <c r="Z215" s="1"/>
  <c r="R215"/>
  <c r="O215"/>
  <c r="X215" s="1"/>
  <c r="AA214"/>
  <c r="Y214"/>
  <c r="V214"/>
  <c r="U214"/>
  <c r="Z214" s="1"/>
  <c r="R214"/>
  <c r="O214"/>
  <c r="X214" s="1"/>
  <c r="AA213"/>
  <c r="Y213"/>
  <c r="V213"/>
  <c r="U213"/>
  <c r="Z213" s="1"/>
  <c r="R213"/>
  <c r="O213"/>
  <c r="X213" s="1"/>
  <c r="AA212"/>
  <c r="V212"/>
  <c r="U212"/>
  <c r="Z212" s="1"/>
  <c r="R212"/>
  <c r="Y212" s="1"/>
  <c r="O212"/>
  <c r="W212" s="1"/>
  <c r="AA211"/>
  <c r="Y211"/>
  <c r="V211"/>
  <c r="U211"/>
  <c r="Z211" s="1"/>
  <c r="R211"/>
  <c r="O211"/>
  <c r="X211" s="1"/>
  <c r="AA210"/>
  <c r="V210"/>
  <c r="U210"/>
  <c r="Z210" s="1"/>
  <c r="R210"/>
  <c r="Y210" s="1"/>
  <c r="O210"/>
  <c r="W210" s="1"/>
  <c r="AA209"/>
  <c r="Y209"/>
  <c r="V209"/>
  <c r="U209"/>
  <c r="Z209" s="1"/>
  <c r="R209"/>
  <c r="O209"/>
  <c r="X209" s="1"/>
  <c r="AA208"/>
  <c r="X208"/>
  <c r="V208"/>
  <c r="U208"/>
  <c r="Z208" s="1"/>
  <c r="R208"/>
  <c r="Y208" s="1"/>
  <c r="O208"/>
  <c r="AA207"/>
  <c r="Y207"/>
  <c r="V207"/>
  <c r="U207"/>
  <c r="Z207" s="1"/>
  <c r="R207"/>
  <c r="O207"/>
  <c r="X207" s="1"/>
  <c r="AA206"/>
  <c r="Y206"/>
  <c r="V206"/>
  <c r="U206"/>
  <c r="Z206" s="1"/>
  <c r="R206"/>
  <c r="O206"/>
  <c r="X206" s="1"/>
  <c r="AA205"/>
  <c r="Y205"/>
  <c r="V205"/>
  <c r="U205"/>
  <c r="Z205" s="1"/>
  <c r="R205"/>
  <c r="O205"/>
  <c r="X205" s="1"/>
  <c r="AA204"/>
  <c r="V204"/>
  <c r="U204"/>
  <c r="Z204" s="1"/>
  <c r="R204"/>
  <c r="Y204" s="1"/>
  <c r="O204"/>
  <c r="W204" s="1"/>
  <c r="AA203"/>
  <c r="Y203"/>
  <c r="V203"/>
  <c r="U203"/>
  <c r="Z203" s="1"/>
  <c r="R203"/>
  <c r="O203"/>
  <c r="X203" s="1"/>
  <c r="AA202"/>
  <c r="V202"/>
  <c r="U202"/>
  <c r="Z202" s="1"/>
  <c r="R202"/>
  <c r="Y202" s="1"/>
  <c r="O202"/>
  <c r="W202" s="1"/>
  <c r="AA201"/>
  <c r="Y201"/>
  <c r="V201"/>
  <c r="U201"/>
  <c r="Z201" s="1"/>
  <c r="R201"/>
  <c r="O201"/>
  <c r="X201" s="1"/>
  <c r="AA200"/>
  <c r="X200"/>
  <c r="V200"/>
  <c r="U200"/>
  <c r="Z200" s="1"/>
  <c r="R200"/>
  <c r="Y200" s="1"/>
  <c r="O200"/>
  <c r="AA199"/>
  <c r="Y199"/>
  <c r="V199"/>
  <c r="U199"/>
  <c r="Z199" s="1"/>
  <c r="R199"/>
  <c r="O199"/>
  <c r="X199" s="1"/>
  <c r="AA198"/>
  <c r="Y198"/>
  <c r="V198"/>
  <c r="U198"/>
  <c r="Z198" s="1"/>
  <c r="R198"/>
  <c r="O198"/>
  <c r="X198" s="1"/>
  <c r="AA197"/>
  <c r="Y197"/>
  <c r="V197"/>
  <c r="U197"/>
  <c r="Z197" s="1"/>
  <c r="R197"/>
  <c r="O197"/>
  <c r="X197" s="1"/>
  <c r="AA196"/>
  <c r="V196"/>
  <c r="U196"/>
  <c r="Z196" s="1"/>
  <c r="R196"/>
  <c r="Y196" s="1"/>
  <c r="O196"/>
  <c r="W196" s="1"/>
  <c r="AA195"/>
  <c r="Y195"/>
  <c r="V195"/>
  <c r="U195"/>
  <c r="Z195" s="1"/>
  <c r="R195"/>
  <c r="O195"/>
  <c r="X195" s="1"/>
  <c r="AA194"/>
  <c r="V194"/>
  <c r="U194"/>
  <c r="Z194" s="1"/>
  <c r="R194"/>
  <c r="Y194" s="1"/>
  <c r="O194"/>
  <c r="W194" s="1"/>
  <c r="AA193"/>
  <c r="Y193"/>
  <c r="V193"/>
  <c r="U193"/>
  <c r="Z193" s="1"/>
  <c r="R193"/>
  <c r="O193"/>
  <c r="X193" s="1"/>
  <c r="AA192"/>
  <c r="X192"/>
  <c r="V192"/>
  <c r="U192"/>
  <c r="Z192" s="1"/>
  <c r="R192"/>
  <c r="Y192" s="1"/>
  <c r="O192"/>
  <c r="AA191"/>
  <c r="Y191"/>
  <c r="V191"/>
  <c r="U191"/>
  <c r="Z191" s="1"/>
  <c r="R191"/>
  <c r="O191"/>
  <c r="X191" s="1"/>
  <c r="AA190"/>
  <c r="Y190"/>
  <c r="V190"/>
  <c r="U190"/>
  <c r="Z190" s="1"/>
  <c r="R190"/>
  <c r="O190"/>
  <c r="X190" s="1"/>
  <c r="AA189"/>
  <c r="Y189"/>
  <c r="V189"/>
  <c r="U189"/>
  <c r="Z189" s="1"/>
  <c r="R189"/>
  <c r="O189"/>
  <c r="X189" s="1"/>
  <c r="AA188"/>
  <c r="V188"/>
  <c r="U188"/>
  <c r="Z188" s="1"/>
  <c r="R188"/>
  <c r="Y188" s="1"/>
  <c r="O188"/>
  <c r="W188" s="1"/>
  <c r="AA187"/>
  <c r="Y187"/>
  <c r="V187"/>
  <c r="U187"/>
  <c r="Z187" s="1"/>
  <c r="R187"/>
  <c r="O187"/>
  <c r="X187" s="1"/>
  <c r="AA186"/>
  <c r="V186"/>
  <c r="U186"/>
  <c r="Z186" s="1"/>
  <c r="R186"/>
  <c r="Y186" s="1"/>
  <c r="O186"/>
  <c r="W186" s="1"/>
  <c r="AA185"/>
  <c r="Y185"/>
  <c r="V185"/>
  <c r="U185"/>
  <c r="Z185" s="1"/>
  <c r="R185"/>
  <c r="O185"/>
  <c r="X185" s="1"/>
  <c r="AA184"/>
  <c r="X184"/>
  <c r="V184"/>
  <c r="U184"/>
  <c r="Z184" s="1"/>
  <c r="R184"/>
  <c r="Y184" s="1"/>
  <c r="O184"/>
  <c r="AA183"/>
  <c r="Y183"/>
  <c r="V183"/>
  <c r="U183"/>
  <c r="Z183" s="1"/>
  <c r="R183"/>
  <c r="O183"/>
  <c r="X183" s="1"/>
  <c r="AA182"/>
  <c r="Y182"/>
  <c r="V182"/>
  <c r="U182"/>
  <c r="Z182" s="1"/>
  <c r="R182"/>
  <c r="O182"/>
  <c r="X182" s="1"/>
  <c r="AA181"/>
  <c r="V181"/>
  <c r="U181"/>
  <c r="Z181" s="1"/>
  <c r="R181"/>
  <c r="Y181" s="1"/>
  <c r="O181"/>
  <c r="X181" s="1"/>
  <c r="AA180"/>
  <c r="V180"/>
  <c r="U180"/>
  <c r="Z180" s="1"/>
  <c r="R180"/>
  <c r="Y180" s="1"/>
  <c r="O180"/>
  <c r="W180" s="1"/>
  <c r="AA179"/>
  <c r="Y179"/>
  <c r="V179"/>
  <c r="U179"/>
  <c r="Z179" s="1"/>
  <c r="R179"/>
  <c r="O179"/>
  <c r="X179" s="1"/>
  <c r="AA178"/>
  <c r="V178"/>
  <c r="U178"/>
  <c r="Z178" s="1"/>
  <c r="R178"/>
  <c r="Y178" s="1"/>
  <c r="O178"/>
  <c r="W178" s="1"/>
  <c r="AA177"/>
  <c r="Y177"/>
  <c r="V177"/>
  <c r="U177"/>
  <c r="Z177" s="1"/>
  <c r="R177"/>
  <c r="O177"/>
  <c r="X177" s="1"/>
  <c r="AA176"/>
  <c r="V176"/>
  <c r="U176"/>
  <c r="Z176" s="1"/>
  <c r="R176"/>
  <c r="Y176" s="1"/>
  <c r="O176"/>
  <c r="W176" s="1"/>
  <c r="AA175"/>
  <c r="Y175"/>
  <c r="V175"/>
  <c r="U175"/>
  <c r="Z175" s="1"/>
  <c r="R175"/>
  <c r="O175"/>
  <c r="X175" s="1"/>
  <c r="AA174"/>
  <c r="V174"/>
  <c r="U174"/>
  <c r="Z174" s="1"/>
  <c r="R174"/>
  <c r="Y174" s="1"/>
  <c r="O174"/>
  <c r="W174" s="1"/>
  <c r="AA173"/>
  <c r="Y173"/>
  <c r="V173"/>
  <c r="U173"/>
  <c r="Z173" s="1"/>
  <c r="R173"/>
  <c r="O173"/>
  <c r="X173" s="1"/>
  <c r="AA172"/>
  <c r="V172"/>
  <c r="U172"/>
  <c r="Z172" s="1"/>
  <c r="R172"/>
  <c r="Y172" s="1"/>
  <c r="O172"/>
  <c r="W172" s="1"/>
  <c r="AA171"/>
  <c r="Y171"/>
  <c r="V171"/>
  <c r="U171"/>
  <c r="Z171" s="1"/>
  <c r="R171"/>
  <c r="O171"/>
  <c r="X171" s="1"/>
  <c r="AA170"/>
  <c r="V170"/>
  <c r="U170"/>
  <c r="Z170" s="1"/>
  <c r="R170"/>
  <c r="Y170" s="1"/>
  <c r="O170"/>
  <c r="W170" s="1"/>
  <c r="AA169"/>
  <c r="Y169"/>
  <c r="V169"/>
  <c r="U169"/>
  <c r="Z169" s="1"/>
  <c r="R169"/>
  <c r="O169"/>
  <c r="X169" s="1"/>
  <c r="AA168"/>
  <c r="V168"/>
  <c r="U168"/>
  <c r="Z168" s="1"/>
  <c r="R168"/>
  <c r="Y168" s="1"/>
  <c r="O168"/>
  <c r="W168" s="1"/>
  <c r="AA167"/>
  <c r="Y167"/>
  <c r="V167"/>
  <c r="U167"/>
  <c r="Z167" s="1"/>
  <c r="R167"/>
  <c r="O167"/>
  <c r="X167" s="1"/>
  <c r="AA166"/>
  <c r="Y166"/>
  <c r="V166"/>
  <c r="U166"/>
  <c r="Z166" s="1"/>
  <c r="R166"/>
  <c r="O166"/>
  <c r="W166" s="1"/>
  <c r="AA165"/>
  <c r="Y165"/>
  <c r="V165"/>
  <c r="U165"/>
  <c r="Z165" s="1"/>
  <c r="R165"/>
  <c r="O165"/>
  <c r="X165" s="1"/>
  <c r="AA164"/>
  <c r="Y164"/>
  <c r="V164"/>
  <c r="U164"/>
  <c r="Z164" s="1"/>
  <c r="R164"/>
  <c r="O164"/>
  <c r="W164" s="1"/>
  <c r="AA163"/>
  <c r="Y163"/>
  <c r="V163"/>
  <c r="U163"/>
  <c r="Z163" s="1"/>
  <c r="R163"/>
  <c r="O163"/>
  <c r="X163" s="1"/>
  <c r="AA162"/>
  <c r="Y162"/>
  <c r="V162"/>
  <c r="U162"/>
  <c r="Z162" s="1"/>
  <c r="R162"/>
  <c r="O162"/>
  <c r="W162" s="1"/>
  <c r="AA161"/>
  <c r="Y161"/>
  <c r="V161"/>
  <c r="U161"/>
  <c r="Z161" s="1"/>
  <c r="R161"/>
  <c r="O161"/>
  <c r="X161" s="1"/>
  <c r="AA160"/>
  <c r="Y160"/>
  <c r="V160"/>
  <c r="U160"/>
  <c r="Z160" s="1"/>
  <c r="R160"/>
  <c r="O160"/>
  <c r="W160" s="1"/>
  <c r="AA159"/>
  <c r="Y159"/>
  <c r="V159"/>
  <c r="U159"/>
  <c r="Z159" s="1"/>
  <c r="R159"/>
  <c r="O159"/>
  <c r="X159" s="1"/>
  <c r="AA158"/>
  <c r="Y158"/>
  <c r="V158"/>
  <c r="U158"/>
  <c r="Z158" s="1"/>
  <c r="R158"/>
  <c r="O158"/>
  <c r="W158" s="1"/>
  <c r="AA157"/>
  <c r="Y157"/>
  <c r="V157"/>
  <c r="U157"/>
  <c r="Z157" s="1"/>
  <c r="R157"/>
  <c r="O157"/>
  <c r="X157" s="1"/>
  <c r="AA156"/>
  <c r="Y156"/>
  <c r="V156"/>
  <c r="U156"/>
  <c r="Z156" s="1"/>
  <c r="R156"/>
  <c r="O156"/>
  <c r="W156" s="1"/>
  <c r="AA155"/>
  <c r="Y155"/>
  <c r="V155"/>
  <c r="U155"/>
  <c r="Z155" s="1"/>
  <c r="R155"/>
  <c r="O155"/>
  <c r="X155" s="1"/>
  <c r="AA154"/>
  <c r="Y154"/>
  <c r="V154"/>
  <c r="U154"/>
  <c r="Z154" s="1"/>
  <c r="R154"/>
  <c r="O154"/>
  <c r="W154" s="1"/>
  <c r="AA153"/>
  <c r="Y153"/>
  <c r="V153"/>
  <c r="U153"/>
  <c r="Z153" s="1"/>
  <c r="R153"/>
  <c r="O153"/>
  <c r="X153" s="1"/>
  <c r="AA152"/>
  <c r="Y152"/>
  <c r="V152"/>
  <c r="U152"/>
  <c r="Z152" s="1"/>
  <c r="R152"/>
  <c r="O152"/>
  <c r="W152" s="1"/>
  <c r="AA151"/>
  <c r="Y151"/>
  <c r="V151"/>
  <c r="U151"/>
  <c r="Z151" s="1"/>
  <c r="R151"/>
  <c r="O151"/>
  <c r="X151" s="1"/>
  <c r="AA150"/>
  <c r="Y150"/>
  <c r="V150"/>
  <c r="U150"/>
  <c r="Z150" s="1"/>
  <c r="R150"/>
  <c r="O150"/>
  <c r="W150" s="1"/>
  <c r="AA149"/>
  <c r="Y149"/>
  <c r="V149"/>
  <c r="U149"/>
  <c r="Z149" s="1"/>
  <c r="R149"/>
  <c r="O149"/>
  <c r="X149" s="1"/>
  <c r="AA148"/>
  <c r="Y148"/>
  <c r="V148"/>
  <c r="U148"/>
  <c r="Z148" s="1"/>
  <c r="R148"/>
  <c r="O148"/>
  <c r="W148" s="1"/>
  <c r="AA147"/>
  <c r="Y147"/>
  <c r="V147"/>
  <c r="U147"/>
  <c r="Z147" s="1"/>
  <c r="R147"/>
  <c r="O147"/>
  <c r="X147" s="1"/>
  <c r="AA146"/>
  <c r="Y146"/>
  <c r="V146"/>
  <c r="U146"/>
  <c r="Z146" s="1"/>
  <c r="R146"/>
  <c r="O146"/>
  <c r="W146" s="1"/>
  <c r="AA145"/>
  <c r="Y145"/>
  <c r="V145"/>
  <c r="U145"/>
  <c r="Z145" s="1"/>
  <c r="R145"/>
  <c r="O145"/>
  <c r="X145" s="1"/>
  <c r="AA144"/>
  <c r="Y144"/>
  <c r="V144"/>
  <c r="U144"/>
  <c r="Z144" s="1"/>
  <c r="R144"/>
  <c r="O144"/>
  <c r="W144" s="1"/>
  <c r="AA143"/>
  <c r="Y143"/>
  <c r="V143"/>
  <c r="U143"/>
  <c r="Z143" s="1"/>
  <c r="R143"/>
  <c r="O143"/>
  <c r="X143" s="1"/>
  <c r="AA142"/>
  <c r="Y142"/>
  <c r="V142"/>
  <c r="U142"/>
  <c r="Z142" s="1"/>
  <c r="R142"/>
  <c r="O142"/>
  <c r="W142" s="1"/>
  <c r="AA141"/>
  <c r="Y141"/>
  <c r="V141"/>
  <c r="U141"/>
  <c r="Z141" s="1"/>
  <c r="R141"/>
  <c r="O141"/>
  <c r="X141" s="1"/>
  <c r="AA140"/>
  <c r="Y140"/>
  <c r="V140"/>
  <c r="U140"/>
  <c r="Z140" s="1"/>
  <c r="R140"/>
  <c r="O140"/>
  <c r="W140" s="1"/>
  <c r="AA139"/>
  <c r="Y139"/>
  <c r="V139"/>
  <c r="U139"/>
  <c r="Z139" s="1"/>
  <c r="R139"/>
  <c r="O139"/>
  <c r="X139" s="1"/>
  <c r="AA138"/>
  <c r="Y138"/>
  <c r="V138"/>
  <c r="U138"/>
  <c r="Z138" s="1"/>
  <c r="R138"/>
  <c r="O138"/>
  <c r="W138" s="1"/>
  <c r="AA137"/>
  <c r="Y137"/>
  <c r="V137"/>
  <c r="U137"/>
  <c r="Z137" s="1"/>
  <c r="R137"/>
  <c r="O137"/>
  <c r="X137" s="1"/>
  <c r="AA136"/>
  <c r="Y136"/>
  <c r="V136"/>
  <c r="U136"/>
  <c r="Z136" s="1"/>
  <c r="R136"/>
  <c r="O136"/>
  <c r="W136" s="1"/>
  <c r="AA135"/>
  <c r="Y135"/>
  <c r="V135"/>
  <c r="U135"/>
  <c r="Z135" s="1"/>
  <c r="R135"/>
  <c r="O135"/>
  <c r="X135" s="1"/>
  <c r="AA134"/>
  <c r="Y134"/>
  <c r="V134"/>
  <c r="U134"/>
  <c r="Z134" s="1"/>
  <c r="R134"/>
  <c r="O134"/>
  <c r="W134" s="1"/>
  <c r="AA133"/>
  <c r="Y133"/>
  <c r="V133"/>
  <c r="U133"/>
  <c r="Z133" s="1"/>
  <c r="R133"/>
  <c r="O133"/>
  <c r="X133" s="1"/>
  <c r="AA132"/>
  <c r="Y132"/>
  <c r="V132"/>
  <c r="U132"/>
  <c r="Z132" s="1"/>
  <c r="R132"/>
  <c r="O132"/>
  <c r="W132" s="1"/>
  <c r="AA131"/>
  <c r="Y131"/>
  <c r="V131"/>
  <c r="U131"/>
  <c r="Z131" s="1"/>
  <c r="R131"/>
  <c r="O131"/>
  <c r="X131" s="1"/>
  <c r="AA130"/>
  <c r="Y130"/>
  <c r="V130"/>
  <c r="U130"/>
  <c r="Z130" s="1"/>
  <c r="R130"/>
  <c r="O130"/>
  <c r="W130" s="1"/>
  <c r="AA129"/>
  <c r="Y129"/>
  <c r="V129"/>
  <c r="U129"/>
  <c r="Z129" s="1"/>
  <c r="R129"/>
  <c r="O129"/>
  <c r="X129" s="1"/>
  <c r="AA128"/>
  <c r="Y128"/>
  <c r="V128"/>
  <c r="U128"/>
  <c r="Z128" s="1"/>
  <c r="R128"/>
  <c r="O128"/>
  <c r="W128" s="1"/>
  <c r="AA127"/>
  <c r="Y127"/>
  <c r="V127"/>
  <c r="U127"/>
  <c r="Z127" s="1"/>
  <c r="R127"/>
  <c r="O127"/>
  <c r="X127" s="1"/>
  <c r="AA126"/>
  <c r="Y126"/>
  <c r="V126"/>
  <c r="U126"/>
  <c r="Z126" s="1"/>
  <c r="R126"/>
  <c r="O126"/>
  <c r="W126" s="1"/>
  <c r="AA125"/>
  <c r="Y125"/>
  <c r="V125"/>
  <c r="U125"/>
  <c r="Z125" s="1"/>
  <c r="R125"/>
  <c r="O125"/>
  <c r="X125" s="1"/>
  <c r="AA124"/>
  <c r="Y124"/>
  <c r="V124"/>
  <c r="U124"/>
  <c r="Z124" s="1"/>
  <c r="R124"/>
  <c r="O124"/>
  <c r="W124" s="1"/>
  <c r="AA123"/>
  <c r="Y123"/>
  <c r="V123"/>
  <c r="U123"/>
  <c r="Z123" s="1"/>
  <c r="R123"/>
  <c r="O123"/>
  <c r="X123" s="1"/>
  <c r="AA122"/>
  <c r="Y122"/>
  <c r="V122"/>
  <c r="U122"/>
  <c r="Z122" s="1"/>
  <c r="R122"/>
  <c r="O122"/>
  <c r="W122" s="1"/>
  <c r="AA121"/>
  <c r="Y121"/>
  <c r="V121"/>
  <c r="U121"/>
  <c r="Z121" s="1"/>
  <c r="R121"/>
  <c r="O121"/>
  <c r="X121" s="1"/>
  <c r="AA120"/>
  <c r="Y120"/>
  <c r="V120"/>
  <c r="U120"/>
  <c r="Z120" s="1"/>
  <c r="R120"/>
  <c r="O120"/>
  <c r="W120" s="1"/>
  <c r="AA119"/>
  <c r="Y119"/>
  <c r="V119"/>
  <c r="U119"/>
  <c r="Z119" s="1"/>
  <c r="R119"/>
  <c r="O119"/>
  <c r="X119" s="1"/>
  <c r="AA118"/>
  <c r="Y118"/>
  <c r="V118"/>
  <c r="U118"/>
  <c r="Z118" s="1"/>
  <c r="R118"/>
  <c r="O118"/>
  <c r="W118" s="1"/>
  <c r="AA117"/>
  <c r="Y117"/>
  <c r="V117"/>
  <c r="U117"/>
  <c r="Z117" s="1"/>
  <c r="R117"/>
  <c r="O117"/>
  <c r="X117" s="1"/>
  <c r="AA116"/>
  <c r="Y116"/>
  <c r="V116"/>
  <c r="U116"/>
  <c r="Z116" s="1"/>
  <c r="R116"/>
  <c r="O116"/>
  <c r="W116" s="1"/>
  <c r="AA115"/>
  <c r="Y115"/>
  <c r="V115"/>
  <c r="U115"/>
  <c r="Z115" s="1"/>
  <c r="R115"/>
  <c r="O115"/>
  <c r="X115" s="1"/>
  <c r="AA114"/>
  <c r="Y114"/>
  <c r="V114"/>
  <c r="U114"/>
  <c r="Z114" s="1"/>
  <c r="R114"/>
  <c r="O114"/>
  <c r="W114" s="1"/>
  <c r="AA113"/>
  <c r="Y113"/>
  <c r="V113"/>
  <c r="U113"/>
  <c r="Z113" s="1"/>
  <c r="R113"/>
  <c r="O113"/>
  <c r="X113" s="1"/>
  <c r="AA112"/>
  <c r="Y112"/>
  <c r="V112"/>
  <c r="U112"/>
  <c r="Z112" s="1"/>
  <c r="R112"/>
  <c r="O112"/>
  <c r="W112" s="1"/>
  <c r="AA111"/>
  <c r="Y111"/>
  <c r="V111"/>
  <c r="U111"/>
  <c r="Z111" s="1"/>
  <c r="R111"/>
  <c r="O111"/>
  <c r="X111" s="1"/>
  <c r="AA110"/>
  <c r="Y110"/>
  <c r="V110"/>
  <c r="U110"/>
  <c r="Z110" s="1"/>
  <c r="R110"/>
  <c r="O110"/>
  <c r="W110" s="1"/>
  <c r="AA109"/>
  <c r="Y109"/>
  <c r="V109"/>
  <c r="U109"/>
  <c r="Z109" s="1"/>
  <c r="R109"/>
  <c r="O109"/>
  <c r="X109" s="1"/>
  <c r="AA108"/>
  <c r="Y108"/>
  <c r="V108"/>
  <c r="U108"/>
  <c r="Z108" s="1"/>
  <c r="R108"/>
  <c r="O108"/>
  <c r="W108" s="1"/>
  <c r="AA107"/>
  <c r="Y107"/>
  <c r="V107"/>
  <c r="U107"/>
  <c r="Z107" s="1"/>
  <c r="R107"/>
  <c r="O107"/>
  <c r="X107" s="1"/>
  <c r="AA106"/>
  <c r="Y106"/>
  <c r="V106"/>
  <c r="U106"/>
  <c r="Z106" s="1"/>
  <c r="R106"/>
  <c r="O106"/>
  <c r="W106" s="1"/>
  <c r="AA105"/>
  <c r="Y105"/>
  <c r="V105"/>
  <c r="U105"/>
  <c r="Z105" s="1"/>
  <c r="R105"/>
  <c r="O105"/>
  <c r="X105" s="1"/>
  <c r="AA104"/>
  <c r="Y104"/>
  <c r="V104"/>
  <c r="U104"/>
  <c r="Z104" s="1"/>
  <c r="R104"/>
  <c r="O104"/>
  <c r="W104" s="1"/>
  <c r="AA103"/>
  <c r="Y103"/>
  <c r="V103"/>
  <c r="U103"/>
  <c r="Z103" s="1"/>
  <c r="R103"/>
  <c r="O103"/>
  <c r="X103" s="1"/>
  <c r="AA102"/>
  <c r="Y102"/>
  <c r="V102"/>
  <c r="U102"/>
  <c r="Z102" s="1"/>
  <c r="R102"/>
  <c r="O102"/>
  <c r="W102" s="1"/>
  <c r="AA101"/>
  <c r="Y101"/>
  <c r="V101"/>
  <c r="U101"/>
  <c r="Z101" s="1"/>
  <c r="R101"/>
  <c r="O101"/>
  <c r="X101" s="1"/>
  <c r="AA100"/>
  <c r="Y100"/>
  <c r="V100"/>
  <c r="U100"/>
  <c r="Z100" s="1"/>
  <c r="R100"/>
  <c r="O100"/>
  <c r="W100" s="1"/>
  <c r="AA99"/>
  <c r="Y99"/>
  <c r="V99"/>
  <c r="U99"/>
  <c r="Z99" s="1"/>
  <c r="R99"/>
  <c r="O99"/>
  <c r="X99" s="1"/>
  <c r="AA98"/>
  <c r="Y98"/>
  <c r="V98"/>
  <c r="U98"/>
  <c r="Z98" s="1"/>
  <c r="R98"/>
  <c r="O98"/>
  <c r="W98" s="1"/>
  <c r="AA97"/>
  <c r="Y97"/>
  <c r="V97"/>
  <c r="U97"/>
  <c r="Z97" s="1"/>
  <c r="R97"/>
  <c r="O97"/>
  <c r="X97" s="1"/>
  <c r="AA96"/>
  <c r="Y96"/>
  <c r="V96"/>
  <c r="U96"/>
  <c r="Z96" s="1"/>
  <c r="R96"/>
  <c r="O96"/>
  <c r="W96" s="1"/>
  <c r="AA95"/>
  <c r="Y95"/>
  <c r="V95"/>
  <c r="U95"/>
  <c r="Z95" s="1"/>
  <c r="R95"/>
  <c r="O95"/>
  <c r="X95" s="1"/>
  <c r="AA94"/>
  <c r="Y94"/>
  <c r="V94"/>
  <c r="U94"/>
  <c r="Z94" s="1"/>
  <c r="R94"/>
  <c r="O94"/>
  <c r="W94" s="1"/>
  <c r="AA93"/>
  <c r="Y93"/>
  <c r="V93"/>
  <c r="U93"/>
  <c r="Z93" s="1"/>
  <c r="R93"/>
  <c r="O93"/>
  <c r="X93" s="1"/>
  <c r="AA92"/>
  <c r="Y92"/>
  <c r="V92"/>
  <c r="U92"/>
  <c r="Z92" s="1"/>
  <c r="R92"/>
  <c r="O92"/>
  <c r="W92" s="1"/>
  <c r="AA91"/>
  <c r="Y91"/>
  <c r="V91"/>
  <c r="U91"/>
  <c r="Z91" s="1"/>
  <c r="R91"/>
  <c r="O91"/>
  <c r="X91" s="1"/>
  <c r="AA90"/>
  <c r="Y90"/>
  <c r="V90"/>
  <c r="U90"/>
  <c r="Z90" s="1"/>
  <c r="R90"/>
  <c r="O90"/>
  <c r="W90" s="1"/>
  <c r="AA89"/>
  <c r="Y89"/>
  <c r="V89"/>
  <c r="U89"/>
  <c r="Z89" s="1"/>
  <c r="R89"/>
  <c r="O89"/>
  <c r="X89" s="1"/>
  <c r="AA88"/>
  <c r="Y88"/>
  <c r="V88"/>
  <c r="U88"/>
  <c r="Z88" s="1"/>
  <c r="R88"/>
  <c r="O88"/>
  <c r="W88" s="1"/>
  <c r="AA87"/>
  <c r="Y87"/>
  <c r="V87"/>
  <c r="U87"/>
  <c r="Z87" s="1"/>
  <c r="R87"/>
  <c r="O87"/>
  <c r="X87" s="1"/>
  <c r="AA86"/>
  <c r="Y86"/>
  <c r="V86"/>
  <c r="U86"/>
  <c r="Z86" s="1"/>
  <c r="R86"/>
  <c r="O86"/>
  <c r="W86" s="1"/>
  <c r="AA85"/>
  <c r="Y85"/>
  <c r="V85"/>
  <c r="U85"/>
  <c r="Z85" s="1"/>
  <c r="R85"/>
  <c r="O85"/>
  <c r="X85" s="1"/>
  <c r="AA84"/>
  <c r="Y84"/>
  <c r="V84"/>
  <c r="U84"/>
  <c r="Z84" s="1"/>
  <c r="R84"/>
  <c r="O84"/>
  <c r="W84" s="1"/>
  <c r="AA83"/>
  <c r="Y83"/>
  <c r="V83"/>
  <c r="U83"/>
  <c r="Z83" s="1"/>
  <c r="R83"/>
  <c r="O83"/>
  <c r="X83" s="1"/>
  <c r="AA82"/>
  <c r="Y82"/>
  <c r="V82"/>
  <c r="U82"/>
  <c r="Z82" s="1"/>
  <c r="R82"/>
  <c r="O82"/>
  <c r="W82" s="1"/>
  <c r="AA81"/>
  <c r="Y81"/>
  <c r="V81"/>
  <c r="U81"/>
  <c r="Z81" s="1"/>
  <c r="R81"/>
  <c r="O81"/>
  <c r="X81" s="1"/>
  <c r="AA80"/>
  <c r="Y80"/>
  <c r="V80"/>
  <c r="U80"/>
  <c r="Z80" s="1"/>
  <c r="R80"/>
  <c r="O80"/>
  <c r="W80" s="1"/>
  <c r="AA79"/>
  <c r="Y79"/>
  <c r="V79"/>
  <c r="U79"/>
  <c r="Z79" s="1"/>
  <c r="R79"/>
  <c r="O79"/>
  <c r="X79" s="1"/>
  <c r="AA78"/>
  <c r="Y78"/>
  <c r="V78"/>
  <c r="U78"/>
  <c r="Z78" s="1"/>
  <c r="R78"/>
  <c r="O78"/>
  <c r="W78" s="1"/>
  <c r="AA77"/>
  <c r="Y77"/>
  <c r="V77"/>
  <c r="U77"/>
  <c r="Z77" s="1"/>
  <c r="R77"/>
  <c r="O77"/>
  <c r="X77" s="1"/>
  <c r="AA76"/>
  <c r="Y76"/>
  <c r="V76"/>
  <c r="U76"/>
  <c r="Z76" s="1"/>
  <c r="R76"/>
  <c r="O76"/>
  <c r="W76" s="1"/>
  <c r="AA75"/>
  <c r="Y75"/>
  <c r="V75"/>
  <c r="U75"/>
  <c r="Z75" s="1"/>
  <c r="R75"/>
  <c r="O75"/>
  <c r="X75" s="1"/>
  <c r="AA74"/>
  <c r="Y74"/>
  <c r="V74"/>
  <c r="U74"/>
  <c r="Z74" s="1"/>
  <c r="R74"/>
  <c r="O74"/>
  <c r="W74" s="1"/>
  <c r="AA73"/>
  <c r="Y73"/>
  <c r="V73"/>
  <c r="U73"/>
  <c r="Z73" s="1"/>
  <c r="R73"/>
  <c r="O73"/>
  <c r="X73" s="1"/>
  <c r="AA72"/>
  <c r="Y72"/>
  <c r="V72"/>
  <c r="U72"/>
  <c r="Z72" s="1"/>
  <c r="R72"/>
  <c r="O72"/>
  <c r="W72" s="1"/>
  <c r="AA71"/>
  <c r="Y71"/>
  <c r="V71"/>
  <c r="U71"/>
  <c r="Z71" s="1"/>
  <c r="R71"/>
  <c r="O71"/>
  <c r="X71" s="1"/>
  <c r="AA70"/>
  <c r="Y70"/>
  <c r="V70"/>
  <c r="U70"/>
  <c r="Z70" s="1"/>
  <c r="R70"/>
  <c r="O70"/>
  <c r="W70" s="1"/>
  <c r="AA69"/>
  <c r="Y69"/>
  <c r="V69"/>
  <c r="U69"/>
  <c r="Z69" s="1"/>
  <c r="R69"/>
  <c r="O69"/>
  <c r="X69" s="1"/>
  <c r="AA68"/>
  <c r="Y68"/>
  <c r="V68"/>
  <c r="U68"/>
  <c r="Z68" s="1"/>
  <c r="R68"/>
  <c r="O68"/>
  <c r="W68" s="1"/>
  <c r="AA67"/>
  <c r="Y67"/>
  <c r="V67"/>
  <c r="U67"/>
  <c r="Z67" s="1"/>
  <c r="R67"/>
  <c r="O67"/>
  <c r="X67" s="1"/>
  <c r="AA66"/>
  <c r="Y66"/>
  <c r="V66"/>
  <c r="U66"/>
  <c r="Z66" s="1"/>
  <c r="R66"/>
  <c r="O66"/>
  <c r="W66" s="1"/>
  <c r="AA65"/>
  <c r="Y65"/>
  <c r="V65"/>
  <c r="U65"/>
  <c r="Z65" s="1"/>
  <c r="R65"/>
  <c r="O65"/>
  <c r="X65" s="1"/>
  <c r="AA64"/>
  <c r="Y64"/>
  <c r="V64"/>
  <c r="U64"/>
  <c r="Z64" s="1"/>
  <c r="R64"/>
  <c r="O64"/>
  <c r="W64" s="1"/>
  <c r="AA63"/>
  <c r="Y63"/>
  <c r="V63"/>
  <c r="U63"/>
  <c r="Z63" s="1"/>
  <c r="R63"/>
  <c r="O63"/>
  <c r="X63" s="1"/>
  <c r="AA62"/>
  <c r="Y62"/>
  <c r="V62"/>
  <c r="U62"/>
  <c r="Z62" s="1"/>
  <c r="R62"/>
  <c r="O62"/>
  <c r="W62" s="1"/>
  <c r="AA61"/>
  <c r="Y61"/>
  <c r="V61"/>
  <c r="U61"/>
  <c r="Z61" s="1"/>
  <c r="R61"/>
  <c r="O61"/>
  <c r="X61" s="1"/>
  <c r="AA60"/>
  <c r="Y60"/>
  <c r="V60"/>
  <c r="U60"/>
  <c r="Z60" s="1"/>
  <c r="R60"/>
  <c r="O60"/>
  <c r="W60" s="1"/>
  <c r="AA59"/>
  <c r="Y59"/>
  <c r="V59"/>
  <c r="U59"/>
  <c r="Z59" s="1"/>
  <c r="R59"/>
  <c r="O59"/>
  <c r="X59" s="1"/>
  <c r="AA58"/>
  <c r="Y58"/>
  <c r="V58"/>
  <c r="U58"/>
  <c r="Z58" s="1"/>
  <c r="R58"/>
  <c r="O58"/>
  <c r="W58" s="1"/>
  <c r="AA57"/>
  <c r="Y57"/>
  <c r="V57"/>
  <c r="U57"/>
  <c r="Z57" s="1"/>
  <c r="R57"/>
  <c r="O57"/>
  <c r="X57" s="1"/>
  <c r="AA56"/>
  <c r="Y56"/>
  <c r="V56"/>
  <c r="U56"/>
  <c r="Z56" s="1"/>
  <c r="R56"/>
  <c r="O56"/>
  <c r="W56" s="1"/>
  <c r="AA55"/>
  <c r="Y55"/>
  <c r="V55"/>
  <c r="U55"/>
  <c r="Z55" s="1"/>
  <c r="R55"/>
  <c r="O55"/>
  <c r="X55" s="1"/>
  <c r="AA54"/>
  <c r="Y54"/>
  <c r="V54"/>
  <c r="U54"/>
  <c r="Z54" s="1"/>
  <c r="R54"/>
  <c r="O54"/>
  <c r="W54" s="1"/>
  <c r="AA53"/>
  <c r="Y53"/>
  <c r="V53"/>
  <c r="U53"/>
  <c r="Z53" s="1"/>
  <c r="R53"/>
  <c r="O53"/>
  <c r="X53" s="1"/>
  <c r="AA52"/>
  <c r="Y52"/>
  <c r="V52"/>
  <c r="U52"/>
  <c r="Z52" s="1"/>
  <c r="R52"/>
  <c r="O52"/>
  <c r="W52" s="1"/>
  <c r="AA51"/>
  <c r="Y51"/>
  <c r="V51"/>
  <c r="U51"/>
  <c r="Z51" s="1"/>
  <c r="R51"/>
  <c r="O51"/>
  <c r="X51" s="1"/>
  <c r="AA50"/>
  <c r="Y50"/>
  <c r="V50"/>
  <c r="U50"/>
  <c r="Z50" s="1"/>
  <c r="R50"/>
  <c r="O50"/>
  <c r="W50" s="1"/>
  <c r="AA49"/>
  <c r="Y49"/>
  <c r="V49"/>
  <c r="U49"/>
  <c r="Z49" s="1"/>
  <c r="R49"/>
  <c r="O49"/>
  <c r="X49" s="1"/>
  <c r="AA48"/>
  <c r="Y48"/>
  <c r="V48"/>
  <c r="U48"/>
  <c r="Z48" s="1"/>
  <c r="R48"/>
  <c r="O48"/>
  <c r="W48" s="1"/>
  <c r="AA47"/>
  <c r="Y47"/>
  <c r="V47"/>
  <c r="U47"/>
  <c r="Z47" s="1"/>
  <c r="R47"/>
  <c r="O47"/>
  <c r="X47" s="1"/>
  <c r="AA46"/>
  <c r="Y46"/>
  <c r="V46"/>
  <c r="U46"/>
  <c r="Z46" s="1"/>
  <c r="R46"/>
  <c r="O46"/>
  <c r="W46" s="1"/>
  <c r="AA45"/>
  <c r="Y45"/>
  <c r="V45"/>
  <c r="U45"/>
  <c r="Z45" s="1"/>
  <c r="R45"/>
  <c r="O45"/>
  <c r="X45" s="1"/>
  <c r="AA44"/>
  <c r="Y44"/>
  <c r="V44"/>
  <c r="U44"/>
  <c r="Z44" s="1"/>
  <c r="R44"/>
  <c r="O44"/>
  <c r="W44" s="1"/>
  <c r="AA43"/>
  <c r="Y43"/>
  <c r="V43"/>
  <c r="U43"/>
  <c r="Z43" s="1"/>
  <c r="R43"/>
  <c r="O43"/>
  <c r="X43" s="1"/>
  <c r="AA42"/>
  <c r="Y42"/>
  <c r="V42"/>
  <c r="U42"/>
  <c r="Z42" s="1"/>
  <c r="R42"/>
  <c r="O42"/>
  <c r="W42" s="1"/>
  <c r="AA41"/>
  <c r="Y41"/>
  <c r="V41"/>
  <c r="U41"/>
  <c r="Z41" s="1"/>
  <c r="R41"/>
  <c r="O41"/>
  <c r="X41" s="1"/>
  <c r="AA40"/>
  <c r="Y40"/>
  <c r="V40"/>
  <c r="U40"/>
  <c r="Z40" s="1"/>
  <c r="R40"/>
  <c r="O40"/>
  <c r="W40" s="1"/>
  <c r="AA39"/>
  <c r="Y39"/>
  <c r="V39"/>
  <c r="U39"/>
  <c r="Z39" s="1"/>
  <c r="R39"/>
  <c r="O39"/>
  <c r="X39" s="1"/>
  <c r="AA38"/>
  <c r="Y38"/>
  <c r="V38"/>
  <c r="U38"/>
  <c r="Z38" s="1"/>
  <c r="R38"/>
  <c r="O38"/>
  <c r="W38" s="1"/>
  <c r="AA37"/>
  <c r="Y37"/>
  <c r="V37"/>
  <c r="U37"/>
  <c r="Z37" s="1"/>
  <c r="R37"/>
  <c r="O37"/>
  <c r="X37" s="1"/>
  <c r="AA36"/>
  <c r="Y36"/>
  <c r="V36"/>
  <c r="U36"/>
  <c r="Z36" s="1"/>
  <c r="R36"/>
  <c r="O36"/>
  <c r="W36" s="1"/>
  <c r="AA35"/>
  <c r="Y35"/>
  <c r="V35"/>
  <c r="U35"/>
  <c r="Z35" s="1"/>
  <c r="R35"/>
  <c r="O35"/>
  <c r="X35" s="1"/>
  <c r="AA34"/>
  <c r="Y34"/>
  <c r="V34"/>
  <c r="U34"/>
  <c r="Z34" s="1"/>
  <c r="R34"/>
  <c r="O34"/>
  <c r="W34" s="1"/>
  <c r="AA33"/>
  <c r="Y33"/>
  <c r="V33"/>
  <c r="U33"/>
  <c r="Z33" s="1"/>
  <c r="R33"/>
  <c r="O33"/>
  <c r="X33" s="1"/>
  <c r="AA32"/>
  <c r="Y32"/>
  <c r="V32"/>
  <c r="U32"/>
  <c r="Z32" s="1"/>
  <c r="R32"/>
  <c r="O32"/>
  <c r="W32" s="1"/>
  <c r="AA31"/>
  <c r="Y31"/>
  <c r="V31"/>
  <c r="U31"/>
  <c r="Z31" s="1"/>
  <c r="R31"/>
  <c r="O31"/>
  <c r="X31" s="1"/>
  <c r="AA30"/>
  <c r="Y30"/>
  <c r="V30"/>
  <c r="U30"/>
  <c r="Z30" s="1"/>
  <c r="R30"/>
  <c r="O30"/>
  <c r="W30" s="1"/>
  <c r="AA29"/>
  <c r="Y29"/>
  <c r="V29"/>
  <c r="U29"/>
  <c r="Z29" s="1"/>
  <c r="R29"/>
  <c r="O29"/>
  <c r="X29" s="1"/>
  <c r="AA28"/>
  <c r="Y28"/>
  <c r="V28"/>
  <c r="U28"/>
  <c r="Z28" s="1"/>
  <c r="R28"/>
  <c r="O28"/>
  <c r="W28" s="1"/>
  <c r="AA27"/>
  <c r="Y27"/>
  <c r="V27"/>
  <c r="U27"/>
  <c r="Z27" s="1"/>
  <c r="R27"/>
  <c r="O27"/>
  <c r="X27" s="1"/>
  <c r="AA26"/>
  <c r="Y26"/>
  <c r="V26"/>
  <c r="U26"/>
  <c r="Z26" s="1"/>
  <c r="R26"/>
  <c r="O26"/>
  <c r="W26" s="1"/>
  <c r="AA25"/>
  <c r="Y25"/>
  <c r="V25"/>
  <c r="U25"/>
  <c r="Z25" s="1"/>
  <c r="R25"/>
  <c r="O25"/>
  <c r="X25" s="1"/>
  <c r="AA24"/>
  <c r="Y24"/>
  <c r="V24"/>
  <c r="U24"/>
  <c r="Z24" s="1"/>
  <c r="R24"/>
  <c r="O24"/>
  <c r="W24" s="1"/>
  <c r="AA23"/>
  <c r="Y23"/>
  <c r="V23"/>
  <c r="U23"/>
  <c r="Z23" s="1"/>
  <c r="R23"/>
  <c r="O23"/>
  <c r="X23" s="1"/>
  <c r="AA22"/>
  <c r="Y22"/>
  <c r="V22"/>
  <c r="U22"/>
  <c r="Z22" s="1"/>
  <c r="R22"/>
  <c r="O22"/>
  <c r="W22" s="1"/>
  <c r="AA21"/>
  <c r="Y21"/>
  <c r="V21"/>
  <c r="U21"/>
  <c r="Z21" s="1"/>
  <c r="R21"/>
  <c r="O21"/>
  <c r="X21" s="1"/>
  <c r="AA20"/>
  <c r="Y20"/>
  <c r="V20"/>
  <c r="U20"/>
  <c r="Z20" s="1"/>
  <c r="R20"/>
  <c r="O20"/>
  <c r="W20" s="1"/>
  <c r="AA19"/>
  <c r="Y19"/>
  <c r="V19"/>
  <c r="U19"/>
  <c r="Z19" s="1"/>
  <c r="R19"/>
  <c r="O19"/>
  <c r="X19" s="1"/>
  <c r="AA18"/>
  <c r="Y18"/>
  <c r="V18"/>
  <c r="U18"/>
  <c r="Z18" s="1"/>
  <c r="R18"/>
  <c r="O18"/>
  <c r="W18" s="1"/>
  <c r="AA17"/>
  <c r="Y17"/>
  <c r="V17"/>
  <c r="U17"/>
  <c r="Z17" s="1"/>
  <c r="R17"/>
  <c r="O17"/>
  <c r="X17" s="1"/>
  <c r="AA16"/>
  <c r="Y16"/>
  <c r="V16"/>
  <c r="U16"/>
  <c r="Z16" s="1"/>
  <c r="R16"/>
  <c r="O16"/>
  <c r="W16" s="1"/>
  <c r="AA15"/>
  <c r="Y15"/>
  <c r="V15"/>
  <c r="U15"/>
  <c r="Z15" s="1"/>
  <c r="R15"/>
  <c r="O15"/>
  <c r="X15" s="1"/>
  <c r="AA14"/>
  <c r="Y14"/>
  <c r="V14"/>
  <c r="U14"/>
  <c r="Z14" s="1"/>
  <c r="R14"/>
  <c r="O14"/>
  <c r="W14" s="1"/>
  <c r="AA13"/>
  <c r="Y13"/>
  <c r="V13"/>
  <c r="U13"/>
  <c r="Z13" s="1"/>
  <c r="R13"/>
  <c r="O13"/>
  <c r="X13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A12"/>
  <c r="Y12"/>
  <c r="V12"/>
  <c r="U12"/>
  <c r="Z12" s="1"/>
  <c r="R12"/>
  <c r="O12"/>
  <c r="W12" s="1"/>
  <c r="A12"/>
  <c r="AA11"/>
  <c r="Y11"/>
  <c r="V11"/>
  <c r="U11"/>
  <c r="Z11" s="1"/>
  <c r="R11"/>
  <c r="O11"/>
  <c r="X11" s="1"/>
  <c r="AA10"/>
  <c r="Z10"/>
  <c r="X10"/>
  <c r="V10"/>
  <c r="U10"/>
  <c r="R10"/>
  <c r="W10" s="1"/>
  <c r="O10"/>
  <c r="AA9"/>
  <c r="Z9"/>
  <c r="X9"/>
  <c r="V9"/>
  <c r="U9"/>
  <c r="R9"/>
  <c r="Y9" s="1"/>
  <c r="O9"/>
  <c r="AA8"/>
  <c r="Z8"/>
  <c r="X8"/>
  <c r="V8"/>
  <c r="U8"/>
  <c r="R8"/>
  <c r="W8" s="1"/>
  <c r="O8"/>
  <c r="A8"/>
  <c r="A9" s="1"/>
  <c r="A10" s="1"/>
  <c r="AA7"/>
  <c r="Z7"/>
  <c r="X7"/>
  <c r="V7"/>
  <c r="U7"/>
  <c r="W7" s="1"/>
  <c r="R7"/>
  <c r="Y7" s="1"/>
  <c r="O7"/>
  <c r="AA6"/>
  <c r="Y6"/>
  <c r="V6"/>
  <c r="U6"/>
  <c r="Z6" s="1"/>
  <c r="R6"/>
  <c r="O6"/>
  <c r="X6" s="1"/>
  <c r="A6"/>
  <c r="Z345" l="1"/>
  <c r="W345"/>
  <c r="Z353"/>
  <c r="W353"/>
  <c r="Y8"/>
  <c r="W9"/>
  <c r="Y10"/>
  <c r="W183"/>
  <c r="W184"/>
  <c r="W191"/>
  <c r="W192"/>
  <c r="W199"/>
  <c r="W200"/>
  <c r="W207"/>
  <c r="W208"/>
  <c r="W215"/>
  <c r="W216"/>
  <c r="W223"/>
  <c r="W224"/>
  <c r="W231"/>
  <c r="W235"/>
  <c r="W239"/>
  <c r="W243"/>
  <c r="W247"/>
  <c r="W251"/>
  <c r="W255"/>
  <c r="W259"/>
  <c r="W263"/>
  <c r="W267"/>
  <c r="W271"/>
  <c r="W275"/>
  <c r="W279"/>
  <c r="W283"/>
  <c r="W287"/>
  <c r="W291"/>
  <c r="W295"/>
  <c r="W299"/>
  <c r="W303"/>
  <c r="W307"/>
  <c r="W311"/>
  <c r="W315"/>
  <c r="W319"/>
  <c r="W323"/>
  <c r="W327"/>
  <c r="W331"/>
  <c r="W335"/>
  <c r="W339"/>
  <c r="W343"/>
  <c r="W346"/>
  <c r="W354"/>
  <c r="Z351"/>
  <c r="W351"/>
  <c r="W6"/>
  <c r="W11"/>
  <c r="W13"/>
  <c r="W15"/>
  <c r="W17"/>
  <c r="W19"/>
  <c r="W21"/>
  <c r="W23"/>
  <c r="W25"/>
  <c r="W27"/>
  <c r="W29"/>
  <c r="W31"/>
  <c r="W33"/>
  <c r="W35"/>
  <c r="W37"/>
  <c r="W39"/>
  <c r="W41"/>
  <c r="W43"/>
  <c r="W45"/>
  <c r="W47"/>
  <c r="W49"/>
  <c r="W51"/>
  <c r="W53"/>
  <c r="W55"/>
  <c r="W57"/>
  <c r="W59"/>
  <c r="W61"/>
  <c r="W63"/>
  <c r="W65"/>
  <c r="W67"/>
  <c r="W69"/>
  <c r="W71"/>
  <c r="W73"/>
  <c r="W75"/>
  <c r="W77"/>
  <c r="W79"/>
  <c r="W81"/>
  <c r="W83"/>
  <c r="W85"/>
  <c r="W87"/>
  <c r="W89"/>
  <c r="W91"/>
  <c r="W93"/>
  <c r="W95"/>
  <c r="W97"/>
  <c r="W99"/>
  <c r="W101"/>
  <c r="W103"/>
  <c r="W105"/>
  <c r="W107"/>
  <c r="W109"/>
  <c r="W111"/>
  <c r="W113"/>
  <c r="W115"/>
  <c r="W117"/>
  <c r="W119"/>
  <c r="W121"/>
  <c r="W123"/>
  <c r="W125"/>
  <c r="W127"/>
  <c r="W129"/>
  <c r="W131"/>
  <c r="W133"/>
  <c r="W135"/>
  <c r="W137"/>
  <c r="W139"/>
  <c r="W141"/>
  <c r="W143"/>
  <c r="W145"/>
  <c r="W147"/>
  <c r="W149"/>
  <c r="W151"/>
  <c r="W153"/>
  <c r="W155"/>
  <c r="W157"/>
  <c r="W159"/>
  <c r="W161"/>
  <c r="W163"/>
  <c r="W165"/>
  <c r="W167"/>
  <c r="W169"/>
  <c r="W171"/>
  <c r="W173"/>
  <c r="W175"/>
  <c r="W177"/>
  <c r="W179"/>
  <c r="W181"/>
  <c r="W182"/>
  <c r="X188"/>
  <c r="W189"/>
  <c r="W190"/>
  <c r="X196"/>
  <c r="W197"/>
  <c r="W198"/>
  <c r="X204"/>
  <c r="W205"/>
  <c r="W206"/>
  <c r="X212"/>
  <c r="W213"/>
  <c r="W214"/>
  <c r="X220"/>
  <c r="W221"/>
  <c r="W222"/>
  <c r="X228"/>
  <c r="W232"/>
  <c r="W236"/>
  <c r="W240"/>
  <c r="W244"/>
  <c r="W248"/>
  <c r="W252"/>
  <c r="W256"/>
  <c r="W260"/>
  <c r="W264"/>
  <c r="W268"/>
  <c r="W272"/>
  <c r="W276"/>
  <c r="W280"/>
  <c r="W284"/>
  <c r="W288"/>
  <c r="W292"/>
  <c r="W296"/>
  <c r="W300"/>
  <c r="W304"/>
  <c r="W308"/>
  <c r="W312"/>
  <c r="W316"/>
  <c r="W320"/>
  <c r="W324"/>
  <c r="W328"/>
  <c r="W332"/>
  <c r="W336"/>
  <c r="W340"/>
  <c r="W344"/>
  <c r="W352"/>
  <c r="Z349"/>
  <c r="W349"/>
  <c r="X12"/>
  <c r="X14"/>
  <c r="X16"/>
  <c r="X18"/>
  <c r="X20"/>
  <c r="X22"/>
  <c r="X24"/>
  <c r="X26"/>
  <c r="X28"/>
  <c r="X30"/>
  <c r="X32"/>
  <c r="X34"/>
  <c r="X36"/>
  <c r="X38"/>
  <c r="X40"/>
  <c r="X42"/>
  <c r="X44"/>
  <c r="X46"/>
  <c r="X48"/>
  <c r="X50"/>
  <c r="X52"/>
  <c r="X54"/>
  <c r="X56"/>
  <c r="X58"/>
  <c r="X60"/>
  <c r="X62"/>
  <c r="X64"/>
  <c r="X66"/>
  <c r="X68"/>
  <c r="X70"/>
  <c r="X72"/>
  <c r="X74"/>
  <c r="X76"/>
  <c r="X78"/>
  <c r="X80"/>
  <c r="X82"/>
  <c r="X84"/>
  <c r="X86"/>
  <c r="X88"/>
  <c r="X90"/>
  <c r="X92"/>
  <c r="X94"/>
  <c r="X96"/>
  <c r="X98"/>
  <c r="X100"/>
  <c r="X102"/>
  <c r="X104"/>
  <c r="X106"/>
  <c r="X108"/>
  <c r="X110"/>
  <c r="X112"/>
  <c r="X114"/>
  <c r="X116"/>
  <c r="X118"/>
  <c r="X120"/>
  <c r="X122"/>
  <c r="X124"/>
  <c r="X126"/>
  <c r="X128"/>
  <c r="X130"/>
  <c r="X132"/>
  <c r="X134"/>
  <c r="X136"/>
  <c r="X138"/>
  <c r="X140"/>
  <c r="X142"/>
  <c r="X144"/>
  <c r="X146"/>
  <c r="X148"/>
  <c r="X150"/>
  <c r="X152"/>
  <c r="X154"/>
  <c r="X156"/>
  <c r="X158"/>
  <c r="X160"/>
  <c r="X162"/>
  <c r="X164"/>
  <c r="X166"/>
  <c r="X168"/>
  <c r="X170"/>
  <c r="X172"/>
  <c r="X174"/>
  <c r="X176"/>
  <c r="X178"/>
  <c r="X180"/>
  <c r="X186"/>
  <c r="W187"/>
  <c r="X194"/>
  <c r="W195"/>
  <c r="X202"/>
  <c r="W203"/>
  <c r="X210"/>
  <c r="W211"/>
  <c r="X218"/>
  <c r="W219"/>
  <c r="X226"/>
  <c r="W227"/>
  <c r="W229"/>
  <c r="W233"/>
  <c r="W237"/>
  <c r="W241"/>
  <c r="W245"/>
  <c r="W249"/>
  <c r="W253"/>
  <c r="W257"/>
  <c r="W261"/>
  <c r="W265"/>
  <c r="W269"/>
  <c r="W273"/>
  <c r="W277"/>
  <c r="W281"/>
  <c r="W285"/>
  <c r="W289"/>
  <c r="W293"/>
  <c r="W297"/>
  <c r="W301"/>
  <c r="W305"/>
  <c r="W309"/>
  <c r="W313"/>
  <c r="W317"/>
  <c r="W321"/>
  <c r="W325"/>
  <c r="W329"/>
  <c r="W333"/>
  <c r="W337"/>
  <c r="W341"/>
  <c r="W350"/>
  <c r="Z347"/>
  <c r="W347"/>
  <c r="W185"/>
  <c r="W193"/>
  <c r="W201"/>
  <c r="W209"/>
  <c r="W217"/>
  <c r="W225"/>
  <c r="W230"/>
  <c r="W234"/>
  <c r="W238"/>
  <c r="W242"/>
  <c r="W246"/>
  <c r="W250"/>
  <c r="W254"/>
  <c r="W258"/>
  <c r="W262"/>
  <c r="W266"/>
  <c r="W270"/>
  <c r="W274"/>
  <c r="W278"/>
  <c r="W282"/>
  <c r="W286"/>
  <c r="W290"/>
  <c r="W294"/>
  <c r="W298"/>
  <c r="W302"/>
  <c r="W306"/>
  <c r="W310"/>
  <c r="W314"/>
  <c r="W318"/>
  <c r="W322"/>
  <c r="W326"/>
  <c r="W330"/>
  <c r="W334"/>
  <c r="W338"/>
  <c r="W342"/>
  <c r="W348"/>
  <c r="W379"/>
  <c r="W383"/>
  <c r="W387"/>
  <c r="W391"/>
  <c r="W395"/>
  <c r="W399"/>
  <c r="W403"/>
  <c r="W407"/>
  <c r="W411"/>
  <c r="W415"/>
  <c r="W419"/>
  <c r="W423"/>
  <c r="W427"/>
  <c r="W431"/>
  <c r="W435"/>
  <c r="W439"/>
  <c r="W443"/>
  <c r="W447"/>
  <c r="W451"/>
  <c r="W455"/>
  <c r="W459"/>
  <c r="W463"/>
  <c r="W467"/>
  <c r="W471"/>
  <c r="W475"/>
  <c r="W479"/>
  <c r="W483"/>
  <c r="W487"/>
  <c r="W491"/>
  <c r="W495"/>
  <c r="W499"/>
  <c r="W503"/>
  <c r="W355"/>
  <c r="W357"/>
  <c r="W359"/>
  <c r="W361"/>
  <c r="W363"/>
  <c r="W365"/>
  <c r="W367"/>
  <c r="W369"/>
  <c r="W371"/>
  <c r="W373"/>
  <c r="W375"/>
  <c r="W377"/>
  <c r="W380"/>
  <c r="W384"/>
  <c r="W388"/>
  <c r="W392"/>
  <c r="W396"/>
  <c r="W400"/>
  <c r="W404"/>
  <c r="W408"/>
  <c r="W412"/>
  <c r="W416"/>
  <c r="W420"/>
  <c r="W424"/>
  <c r="W428"/>
  <c r="W432"/>
  <c r="W436"/>
  <c r="W440"/>
  <c r="W444"/>
  <c r="W448"/>
  <c r="W452"/>
  <c r="W456"/>
  <c r="W460"/>
  <c r="W464"/>
  <c r="W468"/>
  <c r="W472"/>
  <c r="W476"/>
  <c r="W480"/>
  <c r="W484"/>
  <c r="W488"/>
  <c r="W492"/>
  <c r="W496"/>
  <c r="W500"/>
  <c r="X356"/>
  <c r="X358"/>
  <c r="X360"/>
  <c r="X362"/>
  <c r="X364"/>
  <c r="X366"/>
  <c r="X368"/>
  <c r="X370"/>
  <c r="X372"/>
  <c r="X374"/>
  <c r="X376"/>
  <c r="W381"/>
  <c r="W385"/>
  <c r="W389"/>
  <c r="W393"/>
  <c r="W397"/>
  <c r="W401"/>
  <c r="W405"/>
  <c r="W409"/>
  <c r="W413"/>
  <c r="W417"/>
  <c r="W421"/>
  <c r="W425"/>
  <c r="W429"/>
  <c r="W433"/>
  <c r="W437"/>
  <c r="W441"/>
  <c r="W445"/>
  <c r="W449"/>
  <c r="W453"/>
  <c r="W457"/>
  <c r="W461"/>
  <c r="W465"/>
  <c r="W469"/>
  <c r="W473"/>
  <c r="W477"/>
  <c r="W481"/>
  <c r="W485"/>
  <c r="W489"/>
  <c r="W493"/>
  <c r="W497"/>
  <c r="W501"/>
  <c r="W378"/>
  <c r="W382"/>
  <c r="W386"/>
  <c r="W390"/>
  <c r="W394"/>
  <c r="W398"/>
  <c r="W402"/>
  <c r="W406"/>
  <c r="W410"/>
  <c r="W414"/>
  <c r="W418"/>
  <c r="W422"/>
  <c r="W426"/>
  <c r="W430"/>
  <c r="W434"/>
  <c r="W438"/>
  <c r="W442"/>
  <c r="W446"/>
  <c r="W450"/>
  <c r="W454"/>
  <c r="W458"/>
  <c r="W462"/>
  <c r="W466"/>
  <c r="W470"/>
  <c r="W474"/>
  <c r="W478"/>
  <c r="W482"/>
  <c r="W486"/>
  <c r="W490"/>
  <c r="W494"/>
  <c r="W498"/>
  <c r="W502"/>
  <c r="W505"/>
  <c r="W507"/>
  <c r="W509"/>
  <c r="W511"/>
  <c r="W513"/>
  <c r="W515"/>
  <c r="W517"/>
  <c r="W519"/>
  <c r="W521"/>
  <c r="W523"/>
  <c r="W528"/>
  <c r="W529"/>
  <c r="W536"/>
  <c r="W537"/>
  <c r="W540"/>
  <c r="W544"/>
  <c r="W548"/>
  <c r="W552"/>
  <c r="W556"/>
  <c r="W560"/>
  <c r="W564"/>
  <c r="W568"/>
  <c r="W572"/>
  <c r="W576"/>
  <c r="W580"/>
  <c r="W584"/>
  <c r="W588"/>
  <c r="W592"/>
  <c r="W596"/>
  <c r="W600"/>
  <c r="W604"/>
  <c r="W608"/>
  <c r="W612"/>
  <c r="W616"/>
  <c r="W620"/>
  <c r="W624"/>
  <c r="W628"/>
  <c r="W632"/>
  <c r="W636"/>
  <c r="W640"/>
  <c r="W644"/>
  <c r="X504"/>
  <c r="X506"/>
  <c r="X508"/>
  <c r="X510"/>
  <c r="X512"/>
  <c r="X514"/>
  <c r="X516"/>
  <c r="X518"/>
  <c r="X520"/>
  <c r="X522"/>
  <c r="X525"/>
  <c r="W526"/>
  <c r="W527"/>
  <c r="Z530"/>
  <c r="X533"/>
  <c r="W534"/>
  <c r="W535"/>
  <c r="Z538"/>
  <c r="W541"/>
  <c r="W545"/>
  <c r="W549"/>
  <c r="W553"/>
  <c r="W557"/>
  <c r="W561"/>
  <c r="W565"/>
  <c r="W569"/>
  <c r="W573"/>
  <c r="W577"/>
  <c r="W581"/>
  <c r="W585"/>
  <c r="W589"/>
  <c r="W593"/>
  <c r="W597"/>
  <c r="W601"/>
  <c r="W605"/>
  <c r="W609"/>
  <c r="W613"/>
  <c r="W617"/>
  <c r="W621"/>
  <c r="W625"/>
  <c r="W629"/>
  <c r="W633"/>
  <c r="W637"/>
  <c r="W641"/>
  <c r="W645"/>
  <c r="W524"/>
  <c r="W532"/>
  <c r="W542"/>
  <c r="W546"/>
  <c r="W550"/>
  <c r="W554"/>
  <c r="W558"/>
  <c r="W562"/>
  <c r="W566"/>
  <c r="W570"/>
  <c r="W574"/>
  <c r="W578"/>
  <c r="W582"/>
  <c r="W586"/>
  <c r="W590"/>
  <c r="W594"/>
  <c r="W598"/>
  <c r="W602"/>
  <c r="W606"/>
  <c r="W610"/>
  <c r="W614"/>
  <c r="W618"/>
  <c r="W622"/>
  <c r="W626"/>
  <c r="W630"/>
  <c r="W634"/>
  <c r="W638"/>
  <c r="W642"/>
  <c r="W531"/>
  <c r="W539"/>
  <c r="W543"/>
  <c r="W547"/>
  <c r="W551"/>
  <c r="W555"/>
  <c r="W559"/>
  <c r="W563"/>
  <c r="W567"/>
  <c r="W571"/>
  <c r="W575"/>
  <c r="W579"/>
  <c r="W583"/>
  <c r="W587"/>
  <c r="W591"/>
  <c r="W595"/>
  <c r="W599"/>
  <c r="W603"/>
  <c r="W607"/>
  <c r="W611"/>
  <c r="W615"/>
  <c r="W619"/>
  <c r="W623"/>
  <c r="W627"/>
  <c r="W631"/>
  <c r="W635"/>
  <c r="W639"/>
  <c r="W643"/>
  <c r="X671"/>
  <c r="W672"/>
  <c r="W673"/>
  <c r="W678"/>
  <c r="W682"/>
  <c r="W686"/>
  <c r="W690"/>
  <c r="W694"/>
  <c r="W698"/>
  <c r="W702"/>
  <c r="W706"/>
  <c r="W710"/>
  <c r="W714"/>
  <c r="W718"/>
  <c r="W722"/>
  <c r="W726"/>
  <c r="W730"/>
  <c r="W734"/>
  <c r="W738"/>
  <c r="W742"/>
  <c r="W746"/>
  <c r="W750"/>
  <c r="W754"/>
  <c r="W758"/>
  <c r="W762"/>
  <c r="W766"/>
  <c r="W770"/>
  <c r="W774"/>
  <c r="W778"/>
  <c r="W782"/>
  <c r="W786"/>
  <c r="W790"/>
  <c r="W794"/>
  <c r="W798"/>
  <c r="W802"/>
  <c r="W806"/>
  <c r="W810"/>
  <c r="W814"/>
  <c r="W646"/>
  <c r="W648"/>
  <c r="W650"/>
  <c r="W652"/>
  <c r="W654"/>
  <c r="W656"/>
  <c r="W658"/>
  <c r="W660"/>
  <c r="W662"/>
  <c r="W664"/>
  <c r="W666"/>
  <c r="Y667"/>
  <c r="X669"/>
  <c r="W670"/>
  <c r="Y675"/>
  <c r="W679"/>
  <c r="W683"/>
  <c r="W687"/>
  <c r="W691"/>
  <c r="W695"/>
  <c r="W699"/>
  <c r="W703"/>
  <c r="W707"/>
  <c r="W711"/>
  <c r="W715"/>
  <c r="W719"/>
  <c r="W723"/>
  <c r="W727"/>
  <c r="W731"/>
  <c r="W735"/>
  <c r="W739"/>
  <c r="W743"/>
  <c r="W747"/>
  <c r="W751"/>
  <c r="W755"/>
  <c r="W759"/>
  <c r="W763"/>
  <c r="W767"/>
  <c r="W771"/>
  <c r="W775"/>
  <c r="W779"/>
  <c r="W783"/>
  <c r="W787"/>
  <c r="W791"/>
  <c r="W795"/>
  <c r="W799"/>
  <c r="W803"/>
  <c r="W807"/>
  <c r="W811"/>
  <c r="W815"/>
  <c r="X647"/>
  <c r="X649"/>
  <c r="X651"/>
  <c r="X653"/>
  <c r="X655"/>
  <c r="X657"/>
  <c r="X659"/>
  <c r="X661"/>
  <c r="X663"/>
  <c r="X665"/>
  <c r="W668"/>
  <c r="W676"/>
  <c r="W680"/>
  <c r="W684"/>
  <c r="W688"/>
  <c r="W692"/>
  <c r="W696"/>
  <c r="W700"/>
  <c r="W704"/>
  <c r="W708"/>
  <c r="W712"/>
  <c r="W716"/>
  <c r="W720"/>
  <c r="W724"/>
  <c r="W728"/>
  <c r="W732"/>
  <c r="W736"/>
  <c r="W740"/>
  <c r="W744"/>
  <c r="W748"/>
  <c r="W752"/>
  <c r="W756"/>
  <c r="W760"/>
  <c r="W764"/>
  <c r="W768"/>
  <c r="W772"/>
  <c r="W776"/>
  <c r="W780"/>
  <c r="W784"/>
  <c r="W788"/>
  <c r="W792"/>
  <c r="W796"/>
  <c r="W800"/>
  <c r="W804"/>
  <c r="W808"/>
  <c r="W812"/>
  <c r="W674"/>
  <c r="W677"/>
  <c r="W681"/>
  <c r="W685"/>
  <c r="W689"/>
  <c r="W693"/>
  <c r="W697"/>
  <c r="W701"/>
  <c r="W705"/>
  <c r="W709"/>
  <c r="W713"/>
  <c r="W717"/>
  <c r="W721"/>
  <c r="W725"/>
  <c r="W729"/>
  <c r="W733"/>
  <c r="W737"/>
  <c r="W741"/>
  <c r="W745"/>
  <c r="W749"/>
  <c r="W753"/>
  <c r="W757"/>
  <c r="W761"/>
  <c r="W765"/>
  <c r="W769"/>
  <c r="W773"/>
  <c r="W777"/>
  <c r="W781"/>
  <c r="W785"/>
  <c r="W789"/>
  <c r="W793"/>
  <c r="W797"/>
  <c r="W801"/>
  <c r="W805"/>
  <c r="W809"/>
  <c r="W813"/>
  <c r="W817"/>
  <c r="W819"/>
  <c r="W821"/>
  <c r="W823"/>
  <c r="W825"/>
  <c r="W827"/>
  <c r="W829"/>
  <c r="W831"/>
  <c r="W833"/>
  <c r="W835"/>
  <c r="W837"/>
  <c r="X818"/>
  <c r="X820"/>
  <c r="X822"/>
  <c r="X824"/>
  <c r="X826"/>
  <c r="X828"/>
  <c r="X830"/>
  <c r="W816"/>
  <c r="W832"/>
  <c r="W834"/>
  <c r="W836"/>
  <c r="A4" i="1" l="1"/>
  <c r="A5"/>
  <c r="A2"/>
  <c r="O55" i="2"/>
  <c r="L55"/>
  <c r="I55"/>
  <c r="O54"/>
  <c r="L54"/>
  <c r="I54"/>
  <c r="O53"/>
  <c r="L53"/>
  <c r="I53"/>
  <c r="O52"/>
  <c r="L52"/>
  <c r="I52"/>
  <c r="O51"/>
  <c r="L51"/>
  <c r="I51"/>
  <c r="O50"/>
  <c r="L50"/>
  <c r="I50"/>
  <c r="O49"/>
  <c r="L49"/>
  <c r="I49"/>
  <c r="O48"/>
  <c r="L48"/>
  <c r="I48"/>
  <c r="O47"/>
  <c r="L47"/>
  <c r="I47"/>
  <c r="O46"/>
  <c r="L46"/>
  <c r="I46"/>
  <c r="O45"/>
  <c r="L45"/>
  <c r="I45"/>
  <c r="O44"/>
  <c r="L44"/>
  <c r="I44"/>
  <c r="O43"/>
  <c r="L43"/>
  <c r="I43"/>
  <c r="O42"/>
  <c r="L42"/>
  <c r="I42"/>
  <c r="O41"/>
  <c r="L41"/>
  <c r="I41"/>
  <c r="O40"/>
  <c r="L40"/>
  <c r="I40"/>
  <c r="O39"/>
  <c r="L39"/>
  <c r="I39"/>
  <c r="O38"/>
  <c r="L38"/>
  <c r="I38"/>
  <c r="O37"/>
  <c r="L37"/>
  <c r="I37"/>
  <c r="O36"/>
  <c r="L36"/>
  <c r="I36"/>
  <c r="O35"/>
  <c r="L35"/>
  <c r="I35"/>
  <c r="O34"/>
  <c r="L34"/>
  <c r="I34"/>
  <c r="O33"/>
  <c r="L33"/>
  <c r="I33"/>
  <c r="O32"/>
  <c r="L32"/>
  <c r="I32"/>
  <c r="O31"/>
  <c r="L31"/>
  <c r="I31"/>
  <c r="O30"/>
  <c r="L30"/>
  <c r="I30"/>
  <c r="O29"/>
  <c r="L29"/>
  <c r="I29"/>
  <c r="O28"/>
  <c r="L28"/>
  <c r="I28"/>
  <c r="O27"/>
  <c r="L27"/>
  <c r="I27"/>
  <c r="O26"/>
  <c r="L26"/>
  <c r="I26"/>
  <c r="O25"/>
  <c r="L25"/>
  <c r="I25"/>
  <c r="O24"/>
  <c r="L24"/>
  <c r="I24"/>
  <c r="O23"/>
  <c r="L23"/>
  <c r="I23"/>
  <c r="O22"/>
  <c r="L22"/>
  <c r="I22"/>
  <c r="O21"/>
  <c r="L21"/>
  <c r="I21"/>
  <c r="O20"/>
  <c r="L20"/>
  <c r="I20"/>
  <c r="O19"/>
  <c r="L19"/>
  <c r="I19"/>
  <c r="O18"/>
  <c r="L18"/>
  <c r="I18"/>
  <c r="O17"/>
  <c r="L17"/>
  <c r="I17"/>
  <c r="O16"/>
  <c r="L16"/>
  <c r="I16"/>
  <c r="O15"/>
  <c r="L15"/>
  <c r="I15"/>
  <c r="O14"/>
  <c r="L14"/>
  <c r="I14"/>
  <c r="O13"/>
  <c r="L13"/>
  <c r="I13"/>
  <c r="O12"/>
  <c r="L12"/>
  <c r="I12"/>
  <c r="O11"/>
  <c r="L11"/>
  <c r="I11"/>
  <c r="O10"/>
  <c r="L10"/>
  <c r="I10"/>
  <c r="O9"/>
  <c r="L9"/>
  <c r="I9"/>
  <c r="O8"/>
  <c r="L8"/>
  <c r="I8"/>
  <c r="O7"/>
  <c r="L7"/>
  <c r="I7"/>
  <c r="O6"/>
  <c r="L6"/>
  <c r="I6"/>
  <c r="O5"/>
  <c r="N5"/>
  <c r="M5"/>
  <c r="L5"/>
  <c r="K5"/>
  <c r="J5"/>
  <c r="I5"/>
  <c r="S6" s="1"/>
  <c r="H5"/>
  <c r="G5"/>
  <c r="Q6" s="1"/>
  <c r="C301" i="1"/>
  <c r="B301"/>
  <c r="A301"/>
  <c r="C300"/>
  <c r="B300"/>
  <c r="A300"/>
  <c r="C299"/>
  <c r="B299"/>
  <c r="A299"/>
  <c r="C298"/>
  <c r="B298"/>
  <c r="A298"/>
  <c r="C297"/>
  <c r="B297"/>
  <c r="A297"/>
  <c r="C296"/>
  <c r="B296"/>
  <c r="A296"/>
  <c r="C295"/>
  <c r="B295"/>
  <c r="A295"/>
  <c r="C294"/>
  <c r="B294"/>
  <c r="A294"/>
  <c r="C293"/>
  <c r="B293"/>
  <c r="A293"/>
  <c r="C292"/>
  <c r="B292"/>
  <c r="A292"/>
  <c r="C291"/>
  <c r="B291"/>
  <c r="A291"/>
  <c r="C290"/>
  <c r="B290"/>
  <c r="A290"/>
  <c r="C289"/>
  <c r="B289"/>
  <c r="A289"/>
  <c r="C288"/>
  <c r="B288"/>
  <c r="A288"/>
  <c r="C287"/>
  <c r="B287"/>
  <c r="A287"/>
  <c r="C286"/>
  <c r="B286"/>
  <c r="A286"/>
  <c r="C285"/>
  <c r="B285"/>
  <c r="A285"/>
  <c r="C284"/>
  <c r="B284"/>
  <c r="A284"/>
  <c r="C283"/>
  <c r="B283"/>
  <c r="A283"/>
  <c r="C282"/>
  <c r="B282"/>
  <c r="A282"/>
  <c r="C281"/>
  <c r="B281"/>
  <c r="A281"/>
  <c r="C280"/>
  <c r="B280"/>
  <c r="A280"/>
  <c r="C279"/>
  <c r="B279"/>
  <c r="A279"/>
  <c r="C278"/>
  <c r="B278"/>
  <c r="A278"/>
  <c r="C277"/>
  <c r="B277"/>
  <c r="A277"/>
  <c r="C276"/>
  <c r="B276"/>
  <c r="A276"/>
  <c r="C275"/>
  <c r="B275"/>
  <c r="A275"/>
  <c r="C274"/>
  <c r="B274"/>
  <c r="A274"/>
  <c r="C273"/>
  <c r="B273"/>
  <c r="A273"/>
  <c r="C272"/>
  <c r="B272"/>
  <c r="A272"/>
  <c r="C271"/>
  <c r="B271"/>
  <c r="A271"/>
  <c r="C270"/>
  <c r="B270"/>
  <c r="A270"/>
  <c r="C269"/>
  <c r="B269"/>
  <c r="A269"/>
  <c r="C268"/>
  <c r="B268"/>
  <c r="A268"/>
  <c r="C267"/>
  <c r="B267"/>
  <c r="A267"/>
  <c r="C266"/>
  <c r="B266"/>
  <c r="A266"/>
  <c r="C265"/>
  <c r="B265"/>
  <c r="A265"/>
  <c r="C264"/>
  <c r="B264"/>
  <c r="A264"/>
  <c r="C263"/>
  <c r="B263"/>
  <c r="A263"/>
  <c r="C262"/>
  <c r="B262"/>
  <c r="A262"/>
  <c r="C261"/>
  <c r="B261"/>
  <c r="A261"/>
  <c r="C260"/>
  <c r="B260"/>
  <c r="A260"/>
  <c r="C259"/>
  <c r="B259"/>
  <c r="A259"/>
  <c r="C258"/>
  <c r="B258"/>
  <c r="A258"/>
  <c r="C257"/>
  <c r="B257"/>
  <c r="A257"/>
  <c r="C256"/>
  <c r="B256"/>
  <c r="A256"/>
  <c r="C255"/>
  <c r="B255"/>
  <c r="A255"/>
  <c r="C254"/>
  <c r="B254"/>
  <c r="A254"/>
  <c r="C253"/>
  <c r="B253"/>
  <c r="A253"/>
  <c r="C252"/>
  <c r="B252"/>
  <c r="A252"/>
  <c r="C251"/>
  <c r="B251"/>
  <c r="A251"/>
  <c r="C250"/>
  <c r="B250"/>
  <c r="A250"/>
  <c r="C249"/>
  <c r="B249"/>
  <c r="A249"/>
  <c r="C248"/>
  <c r="B248"/>
  <c r="A248"/>
  <c r="C247"/>
  <c r="B247"/>
  <c r="A247"/>
  <c r="C246"/>
  <c r="B246"/>
  <c r="A246"/>
  <c r="C245"/>
  <c r="B245"/>
  <c r="A245"/>
  <c r="C244"/>
  <c r="B244"/>
  <c r="A244"/>
  <c r="C243"/>
  <c r="B243"/>
  <c r="A243"/>
  <c r="C242"/>
  <c r="B242"/>
  <c r="A242"/>
  <c r="C241"/>
  <c r="B241"/>
  <c r="A241"/>
  <c r="C240"/>
  <c r="B240"/>
  <c r="A240"/>
  <c r="C239"/>
  <c r="B239"/>
  <c r="A239"/>
  <c r="C238"/>
  <c r="B238"/>
  <c r="A238"/>
  <c r="C237"/>
  <c r="B237"/>
  <c r="A237"/>
  <c r="C236"/>
  <c r="B236"/>
  <c r="A236"/>
  <c r="C235"/>
  <c r="B235"/>
  <c r="A235"/>
  <c r="C234"/>
  <c r="B234"/>
  <c r="A234"/>
  <c r="C233"/>
  <c r="B233"/>
  <c r="A233"/>
  <c r="C232"/>
  <c r="B232"/>
  <c r="A232"/>
  <c r="C231"/>
  <c r="B231"/>
  <c r="A231"/>
  <c r="C230"/>
  <c r="B230"/>
  <c r="A230"/>
  <c r="C229"/>
  <c r="B229"/>
  <c r="A229"/>
  <c r="C228"/>
  <c r="B228"/>
  <c r="A228"/>
  <c r="C227"/>
  <c r="B227"/>
  <c r="A227"/>
  <c r="C226"/>
  <c r="B226"/>
  <c r="A226"/>
  <c r="C225"/>
  <c r="B225"/>
  <c r="A225"/>
  <c r="C224"/>
  <c r="B224"/>
  <c r="A224"/>
  <c r="C223"/>
  <c r="B223"/>
  <c r="A223"/>
  <c r="C222"/>
  <c r="B222"/>
  <c r="A222"/>
  <c r="C221"/>
  <c r="B221"/>
  <c r="A221"/>
  <c r="C220"/>
  <c r="B220"/>
  <c r="A220"/>
  <c r="C219"/>
  <c r="B219"/>
  <c r="A219"/>
  <c r="C218"/>
  <c r="B218"/>
  <c r="A218"/>
  <c r="C217"/>
  <c r="B217"/>
  <c r="A217"/>
  <c r="C216"/>
  <c r="B216"/>
  <c r="A216"/>
  <c r="C215"/>
  <c r="B215"/>
  <c r="A215"/>
  <c r="C214"/>
  <c r="B214"/>
  <c r="A214"/>
  <c r="C213"/>
  <c r="B213"/>
  <c r="A213"/>
  <c r="C212"/>
  <c r="B212"/>
  <c r="A212"/>
  <c r="C211"/>
  <c r="B211"/>
  <c r="A211"/>
  <c r="C210"/>
  <c r="B210"/>
  <c r="A210"/>
  <c r="C209"/>
  <c r="B209"/>
  <c r="A209"/>
  <c r="C208"/>
  <c r="B208"/>
  <c r="A208"/>
  <c r="C207"/>
  <c r="B207"/>
  <c r="A207"/>
  <c r="C206"/>
  <c r="B206"/>
  <c r="A206"/>
  <c r="C205"/>
  <c r="B205"/>
  <c r="A205"/>
  <c r="C204"/>
  <c r="B204"/>
  <c r="A204"/>
  <c r="C203"/>
  <c r="B203"/>
  <c r="A203"/>
  <c r="C202"/>
  <c r="B202"/>
  <c r="A202"/>
  <c r="C201"/>
  <c r="B201"/>
  <c r="A201"/>
  <c r="C200"/>
  <c r="B200"/>
  <c r="A200"/>
  <c r="C199"/>
  <c r="B199"/>
  <c r="A199"/>
  <c r="C198"/>
  <c r="B198"/>
  <c r="A198"/>
  <c r="C197"/>
  <c r="B197"/>
  <c r="A197"/>
  <c r="C196"/>
  <c r="B196"/>
  <c r="A196"/>
  <c r="C195"/>
  <c r="B195"/>
  <c r="A195"/>
  <c r="C194"/>
  <c r="B194"/>
  <c r="A194"/>
  <c r="C193"/>
  <c r="B193"/>
  <c r="A193"/>
  <c r="C192"/>
  <c r="B192"/>
  <c r="A192"/>
  <c r="C191"/>
  <c r="B191"/>
  <c r="A191"/>
  <c r="C190"/>
  <c r="B190"/>
  <c r="A190"/>
  <c r="C189"/>
  <c r="B189"/>
  <c r="A189"/>
  <c r="C188"/>
  <c r="B188"/>
  <c r="A188"/>
  <c r="C187"/>
  <c r="B187"/>
  <c r="A187"/>
  <c r="C186"/>
  <c r="B186"/>
  <c r="A186"/>
  <c r="C185"/>
  <c r="B185"/>
  <c r="A185"/>
  <c r="C184"/>
  <c r="B184"/>
  <c r="A184"/>
  <c r="C183"/>
  <c r="B183"/>
  <c r="A183"/>
  <c r="C182"/>
  <c r="B182"/>
  <c r="A182"/>
  <c r="C181"/>
  <c r="B181"/>
  <c r="A181"/>
  <c r="C180"/>
  <c r="B180"/>
  <c r="A180"/>
  <c r="C179"/>
  <c r="B179"/>
  <c r="A179"/>
  <c r="C178"/>
  <c r="B178"/>
  <c r="A178"/>
  <c r="C177"/>
  <c r="B177"/>
  <c r="A177"/>
  <c r="C176"/>
  <c r="B176"/>
  <c r="A176"/>
  <c r="C175"/>
  <c r="B175"/>
  <c r="A175"/>
  <c r="C174"/>
  <c r="B174"/>
  <c r="A174"/>
  <c r="C173"/>
  <c r="B173"/>
  <c r="A173"/>
  <c r="C172"/>
  <c r="B172"/>
  <c r="A172"/>
  <c r="C171"/>
  <c r="B171"/>
  <c r="A171"/>
  <c r="C170"/>
  <c r="B170"/>
  <c r="A170"/>
  <c r="C169"/>
  <c r="B169"/>
  <c r="A169"/>
  <c r="C168"/>
  <c r="B168"/>
  <c r="A168"/>
  <c r="C167"/>
  <c r="B167"/>
  <c r="A167"/>
  <c r="C166"/>
  <c r="B166"/>
  <c r="A166"/>
  <c r="C165"/>
  <c r="B165"/>
  <c r="A165"/>
  <c r="C164"/>
  <c r="B164"/>
  <c r="A164"/>
  <c r="C163"/>
  <c r="B163"/>
  <c r="A163"/>
  <c r="C162"/>
  <c r="B162"/>
  <c r="A162"/>
  <c r="C161"/>
  <c r="B161"/>
  <c r="A161"/>
  <c r="C160"/>
  <c r="B160"/>
  <c r="A160"/>
  <c r="C159"/>
  <c r="B159"/>
  <c r="A159"/>
  <c r="C158"/>
  <c r="B158"/>
  <c r="A158"/>
  <c r="C157"/>
  <c r="B157"/>
  <c r="A157"/>
  <c r="C156"/>
  <c r="B156"/>
  <c r="A156"/>
  <c r="C155"/>
  <c r="B155"/>
  <c r="A155"/>
  <c r="C154"/>
  <c r="B154"/>
  <c r="A154"/>
  <c r="C153"/>
  <c r="B153"/>
  <c r="A153"/>
  <c r="C152"/>
  <c r="B152"/>
  <c r="A152"/>
  <c r="C151"/>
  <c r="B151"/>
  <c r="A151"/>
  <c r="C150"/>
  <c r="B150"/>
  <c r="A150"/>
  <c r="C149"/>
  <c r="B149"/>
  <c r="A149"/>
  <c r="C148"/>
  <c r="B148"/>
  <c r="A148"/>
  <c r="C147"/>
  <c r="B147"/>
  <c r="A147"/>
  <c r="C146"/>
  <c r="B146"/>
  <c r="A146"/>
  <c r="C145"/>
  <c r="B145"/>
  <c r="A145"/>
  <c r="C144"/>
  <c r="B144"/>
  <c r="A144"/>
  <c r="C143"/>
  <c r="B143"/>
  <c r="A143"/>
  <c r="C142"/>
  <c r="B142"/>
  <c r="A142"/>
  <c r="C141"/>
  <c r="B141"/>
  <c r="A141"/>
  <c r="C140"/>
  <c r="B140"/>
  <c r="A140"/>
  <c r="C139"/>
  <c r="B139"/>
  <c r="A139"/>
  <c r="C138"/>
  <c r="B138"/>
  <c r="A138"/>
  <c r="C137"/>
  <c r="B137"/>
  <c r="A137"/>
  <c r="C136"/>
  <c r="B136"/>
  <c r="A136"/>
  <c r="C135"/>
  <c r="B135"/>
  <c r="A135"/>
  <c r="C134"/>
  <c r="B134"/>
  <c r="A134"/>
  <c r="C133"/>
  <c r="B133"/>
  <c r="A133"/>
  <c r="C132"/>
  <c r="B132"/>
  <c r="A132"/>
  <c r="C131"/>
  <c r="B131"/>
  <c r="A131"/>
  <c r="C130"/>
  <c r="B130"/>
  <c r="A130"/>
  <c r="C129"/>
  <c r="B129"/>
  <c r="A129"/>
  <c r="C128"/>
  <c r="B128"/>
  <c r="A128"/>
  <c r="C127"/>
  <c r="B127"/>
  <c r="A127"/>
  <c r="C126"/>
  <c r="B126"/>
  <c r="A126"/>
  <c r="C125"/>
  <c r="B125"/>
  <c r="A125"/>
  <c r="C124"/>
  <c r="B124"/>
  <c r="A124"/>
  <c r="C123"/>
  <c r="B123"/>
  <c r="A123"/>
  <c r="C122"/>
  <c r="B122"/>
  <c r="A122"/>
  <c r="C121"/>
  <c r="B121"/>
  <c r="A121"/>
  <c r="C120"/>
  <c r="B120"/>
  <c r="A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C106"/>
  <c r="B106"/>
  <c r="A106"/>
  <c r="C105"/>
  <c r="B105"/>
  <c r="A105"/>
  <c r="C104"/>
  <c r="B104"/>
  <c r="A104"/>
  <c r="C103"/>
  <c r="B103"/>
  <c r="A103"/>
  <c r="C102"/>
  <c r="B102"/>
  <c r="A102"/>
  <c r="C101"/>
  <c r="B101"/>
  <c r="A101"/>
  <c r="C100"/>
  <c r="B100"/>
  <c r="A100"/>
  <c r="C99"/>
  <c r="B99"/>
  <c r="A99"/>
  <c r="C98"/>
  <c r="B98"/>
  <c r="A98"/>
  <c r="C97"/>
  <c r="B97"/>
  <c r="A97"/>
  <c r="C96"/>
  <c r="B96"/>
  <c r="A96"/>
  <c r="C95"/>
  <c r="B95"/>
  <c r="A95"/>
  <c r="C94"/>
  <c r="B94"/>
  <c r="A94"/>
  <c r="C93"/>
  <c r="B93"/>
  <c r="A93"/>
  <c r="C92"/>
  <c r="B92"/>
  <c r="A92"/>
  <c r="C91"/>
  <c r="B91"/>
  <c r="A91"/>
  <c r="C90"/>
  <c r="B90"/>
  <c r="A90"/>
  <c r="C89"/>
  <c r="B89"/>
  <c r="A89"/>
  <c r="C88"/>
  <c r="B88"/>
  <c r="A88"/>
  <c r="C87"/>
  <c r="B87"/>
  <c r="A87"/>
  <c r="C86"/>
  <c r="B86"/>
  <c r="A86"/>
  <c r="C85"/>
  <c r="B85"/>
  <c r="A85"/>
  <c r="C84"/>
  <c r="B84"/>
  <c r="A84"/>
  <c r="C83"/>
  <c r="B83"/>
  <c r="A83"/>
  <c r="C82"/>
  <c r="B82"/>
  <c r="A82"/>
  <c r="C81"/>
  <c r="B81"/>
  <c r="A81"/>
  <c r="C80"/>
  <c r="B80"/>
  <c r="A80"/>
  <c r="C79"/>
  <c r="B79"/>
  <c r="A79"/>
  <c r="C78"/>
  <c r="B78"/>
  <c r="A78"/>
  <c r="C77"/>
  <c r="B77"/>
  <c r="A77"/>
  <c r="C76"/>
  <c r="B76"/>
  <c r="A76"/>
  <c r="C75"/>
  <c r="B75"/>
  <c r="A75"/>
  <c r="C74"/>
  <c r="B74"/>
  <c r="A74"/>
  <c r="C73"/>
  <c r="B73"/>
  <c r="A73"/>
  <c r="C72"/>
  <c r="B72"/>
  <c r="A72"/>
  <c r="C71"/>
  <c r="B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8"/>
  <c r="B8"/>
  <c r="A8"/>
  <c r="C7"/>
  <c r="B7"/>
  <c r="A7"/>
  <c r="C6"/>
  <c r="B6"/>
  <c r="A6"/>
  <c r="C5"/>
  <c r="B5"/>
  <c r="C4"/>
  <c r="B4"/>
  <c r="C3"/>
  <c r="B3"/>
  <c r="C2"/>
  <c r="C302" s="1"/>
  <c r="H3" s="1"/>
  <c r="B2"/>
</calcChain>
</file>

<file path=xl/sharedStrings.xml><?xml version="1.0" encoding="utf-8"?>
<sst xmlns="http://schemas.openxmlformats.org/spreadsheetml/2006/main" count="69" uniqueCount="47">
  <si>
    <t>أســــــم الصــــــــــــنـــــــف</t>
  </si>
  <si>
    <t>المتبقى من الصنف</t>
  </si>
  <si>
    <t>أجمالى القيمه فى المخزون من الصنف</t>
  </si>
  <si>
    <t>كود</t>
  </si>
  <si>
    <t>أجمالى قيمة المخزون</t>
  </si>
  <si>
    <t xml:space="preserve">التاريخ </t>
  </si>
  <si>
    <t>رقم الوارد</t>
  </si>
  <si>
    <t>أذن أستلام</t>
  </si>
  <si>
    <t xml:space="preserve">أذن صرف </t>
  </si>
  <si>
    <t>رصيد أول المده</t>
  </si>
  <si>
    <t>الوارد</t>
  </si>
  <si>
    <t>المنصرف</t>
  </si>
  <si>
    <t>الرصيد</t>
  </si>
  <si>
    <t>رصيدالمخزون</t>
  </si>
  <si>
    <t>كمية</t>
  </si>
  <si>
    <t>أجمالى</t>
  </si>
  <si>
    <t xml:space="preserve">كميه </t>
  </si>
  <si>
    <t>تقرير صنف</t>
  </si>
  <si>
    <t>كوع 2 عادة</t>
  </si>
  <si>
    <t>عدد</t>
  </si>
  <si>
    <t>ENGEL2</t>
  </si>
  <si>
    <t>الصنف</t>
  </si>
  <si>
    <t>العامل</t>
  </si>
  <si>
    <t>الانتاج</t>
  </si>
  <si>
    <t>اجمالي اليوم</t>
  </si>
  <si>
    <t>حالة الماكينة</t>
  </si>
  <si>
    <t>رصيد الصنف</t>
  </si>
  <si>
    <t xml:space="preserve">الاولي </t>
  </si>
  <si>
    <t>الثانية</t>
  </si>
  <si>
    <t>الثالثة</t>
  </si>
  <si>
    <t>الاوردية الاولي</t>
  </si>
  <si>
    <t>الوردية التانية</t>
  </si>
  <si>
    <t>الوردية الثالثة</t>
  </si>
  <si>
    <t>الكمية</t>
  </si>
  <si>
    <t>العدد</t>
  </si>
  <si>
    <t>الاجمالي</t>
  </si>
  <si>
    <t>اجمالي</t>
  </si>
  <si>
    <t>الاولي</t>
  </si>
  <si>
    <t>كوع2 عادة</t>
  </si>
  <si>
    <t>احمد</t>
  </si>
  <si>
    <t>طريح</t>
  </si>
  <si>
    <t>عمرو</t>
  </si>
  <si>
    <t>كوع 3عادة</t>
  </si>
  <si>
    <t>حسن</t>
  </si>
  <si>
    <t>مشترك 2 باب</t>
  </si>
  <si>
    <t>كوع3 باب</t>
  </si>
  <si>
    <t xml:space="preserve">كوع4عادة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</si>
</sst>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(* #,##0.00_);_(* \(#,##0.00\);_(* &quot;-&quot;??_);_(@_)"/>
  </numFmts>
  <fonts count="2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u/>
      <sz val="11"/>
      <color theme="10"/>
      <name val="Calibri"/>
      <family val="2"/>
    </font>
    <font>
      <b/>
      <u/>
      <sz val="20"/>
      <color theme="10"/>
      <name val="Calibri"/>
      <family val="2"/>
    </font>
    <font>
      <b/>
      <sz val="22"/>
      <color theme="1" tint="4.9989318521683403E-2"/>
      <name val="Arial"/>
      <family val="2"/>
      <scheme val="minor"/>
    </font>
    <font>
      <b/>
      <sz val="24"/>
      <color theme="1" tint="4.9989318521683403E-2"/>
      <name val="Arial"/>
      <family val="2"/>
      <scheme val="minor"/>
    </font>
    <font>
      <b/>
      <sz val="20"/>
      <color theme="1"/>
      <name val="Andalus"/>
      <charset val="178"/>
    </font>
    <font>
      <b/>
      <sz val="14"/>
      <color theme="1"/>
      <name val="Andalus"/>
      <charset val="178"/>
    </font>
    <font>
      <sz val="2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 tint="-4.9989318521683403E-2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18"/>
      <color rgb="FF4931F7"/>
      <name val="Arial"/>
      <family val="2"/>
      <scheme val="minor"/>
    </font>
    <font>
      <b/>
      <sz val="18"/>
      <color rgb="FFFF0000"/>
      <name val="Arial"/>
      <family val="2"/>
      <scheme val="minor"/>
    </font>
    <font>
      <u/>
      <sz val="18"/>
      <color theme="10"/>
      <name val="Calibri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0" tint="-4.9989318521683403E-2"/>
      <name val="Arial"/>
      <family val="2"/>
      <scheme val="minor"/>
    </font>
    <font>
      <b/>
      <sz val="12"/>
      <color rgb="FF4931F7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2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0" borderId="1" xfId="2" quotePrefix="1" applyFont="1" applyBorder="1" applyAlignment="1" applyProtection="1">
      <alignment horizont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6" fillId="0" borderId="2" xfId="2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2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10" fillId="4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0" xfId="0" applyFont="1" applyAlignment="1"/>
    <xf numFmtId="0" fontId="3" fillId="5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0" xfId="2" applyFont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18" fillId="5" borderId="7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3" fillId="0" borderId="14" xfId="0" applyFont="1" applyBorder="1"/>
    <xf numFmtId="0" fontId="23" fillId="0" borderId="15" xfId="0" applyFont="1" applyBorder="1"/>
    <xf numFmtId="0" fontId="22" fillId="2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27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%20&#1603;&#1575;&#1585;&#1578;%20&#1589;&#1606;&#160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hram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Sheet139"/>
      <sheetName val="Sheet140"/>
      <sheetName val="Sheet141"/>
      <sheetName val="Sheet142"/>
      <sheetName val="Sheet143"/>
      <sheetName val="Sheet144"/>
      <sheetName val="Sheet145"/>
      <sheetName val="Sheet146"/>
      <sheetName val="Sheet147"/>
      <sheetName val="Sheet148"/>
      <sheetName val="Sheet149"/>
      <sheetName val="Sheet150"/>
      <sheetName val="Sheet151"/>
      <sheetName val="Sheet152"/>
      <sheetName val="Sheet153"/>
      <sheetName val="Sheet154"/>
      <sheetName val="Sheet155"/>
      <sheetName val="Sheet156"/>
      <sheetName val="Sheet157"/>
      <sheetName val="Sheet158"/>
      <sheetName val="Sheet159"/>
      <sheetName val="Sheet160"/>
      <sheetName val="Sheet161"/>
      <sheetName val="Sheet162"/>
      <sheetName val="Sheet163"/>
      <sheetName val="Sheet164"/>
      <sheetName val="Sheet165"/>
      <sheetName val="Sheet166"/>
      <sheetName val="Sheet167"/>
      <sheetName val="Sheet168"/>
      <sheetName val="Sheet169"/>
      <sheetName val="Sheet170"/>
      <sheetName val="Sheet171"/>
      <sheetName val="Sheet172"/>
      <sheetName val="Sheet173"/>
      <sheetName val="Sheet174"/>
      <sheetName val="Sheet175"/>
      <sheetName val="Sheet176"/>
      <sheetName val="Sheet177"/>
      <sheetName val="Sheet178"/>
      <sheetName val="Sheet179"/>
      <sheetName val="Sheet180"/>
      <sheetName val="Sheet181"/>
      <sheetName val="Sheet182"/>
      <sheetName val="Sheet183"/>
      <sheetName val="Sheet184"/>
      <sheetName val="Sheet185"/>
      <sheetName val="Sheet186"/>
      <sheetName val="Sheet187"/>
      <sheetName val="Sheet188"/>
      <sheetName val="Sheet189"/>
      <sheetName val="Sheet190"/>
      <sheetName val="Sheet191"/>
      <sheetName val="Sheet192"/>
      <sheetName val="Sheet193"/>
      <sheetName val="Sheet194"/>
      <sheetName val="Sheet195"/>
      <sheetName val="Sheet196"/>
      <sheetName val="Sheet197"/>
      <sheetName val="Sheet198"/>
      <sheetName val="Sheet199"/>
      <sheetName val="Sheet200"/>
      <sheetName val="Sheet201"/>
      <sheetName val="Sheet202"/>
      <sheetName val="Sheet203"/>
      <sheetName val="Sheet204"/>
      <sheetName val="Sheet205"/>
      <sheetName val="Sheet206"/>
      <sheetName val="Sheet207"/>
      <sheetName val="Sheet208"/>
      <sheetName val="Sheet209"/>
      <sheetName val="Sheet210"/>
      <sheetName val="Sheet211"/>
      <sheetName val="Sheet212"/>
      <sheetName val="Sheet213"/>
      <sheetName val="Sheet214"/>
      <sheetName val="Sheet215"/>
      <sheetName val="Sheet216"/>
      <sheetName val="Sheet217"/>
      <sheetName val="Sheet218"/>
      <sheetName val="Sheet219"/>
      <sheetName val="Sheet220"/>
      <sheetName val="Sheet221"/>
      <sheetName val="Sheet222"/>
      <sheetName val="Sheet223"/>
      <sheetName val="Sheet224"/>
      <sheetName val="Sheet225"/>
      <sheetName val="Sheet226"/>
      <sheetName val="Sheet227"/>
      <sheetName val="Sheet228"/>
      <sheetName val="Sheet229"/>
      <sheetName val="Sheet230"/>
      <sheetName val="Sheet231"/>
      <sheetName val="Sheet232"/>
      <sheetName val="Sheet233"/>
      <sheetName val="Sheet234"/>
      <sheetName val="Sheet235"/>
      <sheetName val="Sheet236"/>
      <sheetName val="Sheet237"/>
      <sheetName val="Sheet238"/>
      <sheetName val="Sheet239"/>
      <sheetName val="Sheet240"/>
      <sheetName val="Sheet241"/>
      <sheetName val="Sheet242"/>
      <sheetName val="Sheet243"/>
      <sheetName val="Sheet244"/>
      <sheetName val="Sheet245"/>
      <sheetName val="Sheet246"/>
      <sheetName val="Sheet247"/>
      <sheetName val="Sheet248"/>
      <sheetName val="Sheet249"/>
      <sheetName val="Sheet250"/>
      <sheetName val="Sheet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</sheetNames>
    <sheetDataSet>
      <sheetData sheetId="0" refreshError="1"/>
      <sheetData sheetId="1">
        <row r="6">
          <cell r="Q6">
            <v>10</v>
          </cell>
          <cell r="S6">
            <v>100</v>
          </cell>
        </row>
      </sheetData>
      <sheetData sheetId="2">
        <row r="6">
          <cell r="Q6">
            <v>1</v>
          </cell>
          <cell r="S6">
            <v>15</v>
          </cell>
        </row>
      </sheetData>
      <sheetData sheetId="3">
        <row r="6">
          <cell r="Q6">
            <v>0</v>
          </cell>
          <cell r="S6">
            <v>0</v>
          </cell>
        </row>
      </sheetData>
      <sheetData sheetId="4">
        <row r="6">
          <cell r="Q6">
            <v>0</v>
          </cell>
          <cell r="S6">
            <v>0</v>
          </cell>
        </row>
      </sheetData>
      <sheetData sheetId="5">
        <row r="6">
          <cell r="Q6">
            <v>0</v>
          </cell>
          <cell r="S6">
            <v>0</v>
          </cell>
        </row>
      </sheetData>
      <sheetData sheetId="6">
        <row r="6">
          <cell r="Q6">
            <v>0</v>
          </cell>
          <cell r="S6">
            <v>0</v>
          </cell>
        </row>
      </sheetData>
      <sheetData sheetId="7">
        <row r="6">
          <cell r="Q6">
            <v>0</v>
          </cell>
          <cell r="S6">
            <v>0</v>
          </cell>
        </row>
      </sheetData>
      <sheetData sheetId="8">
        <row r="6">
          <cell r="Q6">
            <v>0</v>
          </cell>
          <cell r="S6">
            <v>0</v>
          </cell>
        </row>
      </sheetData>
      <sheetData sheetId="9">
        <row r="6">
          <cell r="Q6">
            <v>0</v>
          </cell>
          <cell r="S6">
            <v>0</v>
          </cell>
        </row>
      </sheetData>
      <sheetData sheetId="10">
        <row r="6">
          <cell r="Q6">
            <v>0</v>
          </cell>
          <cell r="S6">
            <v>0</v>
          </cell>
        </row>
      </sheetData>
      <sheetData sheetId="11">
        <row r="6">
          <cell r="Q6">
            <v>0</v>
          </cell>
          <cell r="S6">
            <v>0</v>
          </cell>
        </row>
      </sheetData>
      <sheetData sheetId="12">
        <row r="6">
          <cell r="Q6">
            <v>0</v>
          </cell>
          <cell r="S6">
            <v>0</v>
          </cell>
        </row>
      </sheetData>
      <sheetData sheetId="13">
        <row r="6">
          <cell r="Q6">
            <v>0</v>
          </cell>
          <cell r="S6">
            <v>0</v>
          </cell>
        </row>
      </sheetData>
      <sheetData sheetId="14">
        <row r="6">
          <cell r="Q6">
            <v>0</v>
          </cell>
          <cell r="S6">
            <v>0</v>
          </cell>
        </row>
      </sheetData>
      <sheetData sheetId="15">
        <row r="6">
          <cell r="Q6">
            <v>0</v>
          </cell>
          <cell r="S6">
            <v>0</v>
          </cell>
        </row>
      </sheetData>
      <sheetData sheetId="16">
        <row r="6">
          <cell r="Q6">
            <v>0</v>
          </cell>
          <cell r="S6">
            <v>0</v>
          </cell>
        </row>
      </sheetData>
      <sheetData sheetId="17">
        <row r="6">
          <cell r="Q6">
            <v>0</v>
          </cell>
          <cell r="S6">
            <v>0</v>
          </cell>
        </row>
      </sheetData>
      <sheetData sheetId="18">
        <row r="6">
          <cell r="Q6">
            <v>0</v>
          </cell>
          <cell r="S6">
            <v>0</v>
          </cell>
        </row>
      </sheetData>
      <sheetData sheetId="19">
        <row r="6">
          <cell r="Q6">
            <v>0</v>
          </cell>
          <cell r="S6">
            <v>0</v>
          </cell>
        </row>
      </sheetData>
      <sheetData sheetId="20">
        <row r="6">
          <cell r="Q6">
            <v>0</v>
          </cell>
          <cell r="S6">
            <v>0</v>
          </cell>
        </row>
      </sheetData>
      <sheetData sheetId="21">
        <row r="6">
          <cell r="Q6">
            <v>0</v>
          </cell>
          <cell r="S6">
            <v>0</v>
          </cell>
        </row>
      </sheetData>
      <sheetData sheetId="22">
        <row r="6">
          <cell r="Q6">
            <v>0</v>
          </cell>
          <cell r="S6">
            <v>0</v>
          </cell>
        </row>
      </sheetData>
      <sheetData sheetId="23">
        <row r="6">
          <cell r="Q6">
            <v>0</v>
          </cell>
          <cell r="S6">
            <v>0</v>
          </cell>
        </row>
      </sheetData>
      <sheetData sheetId="24">
        <row r="6">
          <cell r="Q6">
            <v>0</v>
          </cell>
          <cell r="S6">
            <v>0</v>
          </cell>
        </row>
      </sheetData>
      <sheetData sheetId="25">
        <row r="6">
          <cell r="Q6">
            <v>0</v>
          </cell>
          <cell r="S6">
            <v>0</v>
          </cell>
        </row>
      </sheetData>
      <sheetData sheetId="26">
        <row r="6">
          <cell r="Q6">
            <v>0</v>
          </cell>
          <cell r="S6">
            <v>0</v>
          </cell>
        </row>
      </sheetData>
      <sheetData sheetId="27">
        <row r="6">
          <cell r="Q6">
            <v>0</v>
          </cell>
          <cell r="S6">
            <v>0</v>
          </cell>
        </row>
      </sheetData>
      <sheetData sheetId="28">
        <row r="6">
          <cell r="Q6">
            <v>0</v>
          </cell>
          <cell r="S6">
            <v>0</v>
          </cell>
        </row>
      </sheetData>
      <sheetData sheetId="29">
        <row r="6">
          <cell r="Q6">
            <v>0</v>
          </cell>
          <cell r="S6">
            <v>0</v>
          </cell>
        </row>
      </sheetData>
      <sheetData sheetId="30">
        <row r="6">
          <cell r="Q6">
            <v>0</v>
          </cell>
          <cell r="S6">
            <v>0</v>
          </cell>
        </row>
      </sheetData>
      <sheetData sheetId="31">
        <row r="6">
          <cell r="Q6">
            <v>0</v>
          </cell>
          <cell r="S6">
            <v>0</v>
          </cell>
        </row>
      </sheetData>
      <sheetData sheetId="32">
        <row r="6">
          <cell r="Q6">
            <v>0</v>
          </cell>
          <cell r="S6">
            <v>0</v>
          </cell>
        </row>
      </sheetData>
      <sheetData sheetId="33">
        <row r="6">
          <cell r="Q6">
            <v>0</v>
          </cell>
          <cell r="S6">
            <v>0</v>
          </cell>
        </row>
      </sheetData>
      <sheetData sheetId="34">
        <row r="6">
          <cell r="Q6">
            <v>0</v>
          </cell>
          <cell r="S6">
            <v>0</v>
          </cell>
        </row>
      </sheetData>
      <sheetData sheetId="35">
        <row r="6">
          <cell r="Q6">
            <v>0</v>
          </cell>
          <cell r="S6">
            <v>0</v>
          </cell>
        </row>
      </sheetData>
      <sheetData sheetId="36">
        <row r="6">
          <cell r="Q6">
            <v>0</v>
          </cell>
          <cell r="S6">
            <v>0</v>
          </cell>
        </row>
      </sheetData>
      <sheetData sheetId="37">
        <row r="6">
          <cell r="Q6">
            <v>0</v>
          </cell>
          <cell r="S6">
            <v>0</v>
          </cell>
        </row>
      </sheetData>
      <sheetData sheetId="38">
        <row r="6">
          <cell r="Q6">
            <v>0</v>
          </cell>
          <cell r="S6">
            <v>0</v>
          </cell>
        </row>
      </sheetData>
      <sheetData sheetId="39">
        <row r="6">
          <cell r="Q6">
            <v>0</v>
          </cell>
          <cell r="S6">
            <v>0</v>
          </cell>
        </row>
      </sheetData>
      <sheetData sheetId="40">
        <row r="6">
          <cell r="Q6">
            <v>0</v>
          </cell>
          <cell r="S6">
            <v>0</v>
          </cell>
        </row>
      </sheetData>
      <sheetData sheetId="41">
        <row r="6">
          <cell r="Q6">
            <v>0</v>
          </cell>
          <cell r="S6">
            <v>0</v>
          </cell>
        </row>
      </sheetData>
      <sheetData sheetId="42">
        <row r="6">
          <cell r="Q6">
            <v>0</v>
          </cell>
          <cell r="S6">
            <v>0</v>
          </cell>
        </row>
      </sheetData>
      <sheetData sheetId="43">
        <row r="6">
          <cell r="Q6">
            <v>0</v>
          </cell>
          <cell r="S6">
            <v>0</v>
          </cell>
        </row>
      </sheetData>
      <sheetData sheetId="44">
        <row r="6">
          <cell r="Q6">
            <v>0</v>
          </cell>
          <cell r="S6">
            <v>0</v>
          </cell>
        </row>
      </sheetData>
      <sheetData sheetId="45">
        <row r="6">
          <cell r="Q6">
            <v>0</v>
          </cell>
          <cell r="S6">
            <v>0</v>
          </cell>
        </row>
      </sheetData>
      <sheetData sheetId="46">
        <row r="6">
          <cell r="Q6">
            <v>0</v>
          </cell>
          <cell r="S6">
            <v>0</v>
          </cell>
        </row>
      </sheetData>
      <sheetData sheetId="47">
        <row r="6">
          <cell r="Q6">
            <v>0</v>
          </cell>
          <cell r="S6">
            <v>0</v>
          </cell>
        </row>
      </sheetData>
      <sheetData sheetId="48">
        <row r="6">
          <cell r="Q6">
            <v>0</v>
          </cell>
          <cell r="S6">
            <v>0</v>
          </cell>
        </row>
      </sheetData>
      <sheetData sheetId="49">
        <row r="6">
          <cell r="Q6">
            <v>0</v>
          </cell>
          <cell r="S6">
            <v>0</v>
          </cell>
        </row>
      </sheetData>
      <sheetData sheetId="50">
        <row r="6">
          <cell r="Q6">
            <v>0</v>
          </cell>
          <cell r="S6">
            <v>0</v>
          </cell>
        </row>
      </sheetData>
      <sheetData sheetId="51">
        <row r="6">
          <cell r="Q6">
            <v>0</v>
          </cell>
          <cell r="S6">
            <v>0</v>
          </cell>
        </row>
      </sheetData>
      <sheetData sheetId="52">
        <row r="6">
          <cell r="Q6">
            <v>0</v>
          </cell>
          <cell r="S6">
            <v>0</v>
          </cell>
        </row>
      </sheetData>
      <sheetData sheetId="53">
        <row r="6">
          <cell r="Q6">
            <v>0</v>
          </cell>
          <cell r="S6">
            <v>0</v>
          </cell>
        </row>
      </sheetData>
      <sheetData sheetId="54">
        <row r="6">
          <cell r="Q6">
            <v>0</v>
          </cell>
          <cell r="S6">
            <v>0</v>
          </cell>
        </row>
      </sheetData>
      <sheetData sheetId="55">
        <row r="6">
          <cell r="Q6">
            <v>0</v>
          </cell>
          <cell r="S6">
            <v>0</v>
          </cell>
        </row>
      </sheetData>
      <sheetData sheetId="56">
        <row r="6">
          <cell r="Q6">
            <v>0</v>
          </cell>
          <cell r="S6">
            <v>0</v>
          </cell>
        </row>
      </sheetData>
      <sheetData sheetId="57">
        <row r="6">
          <cell r="Q6">
            <v>0</v>
          </cell>
          <cell r="S6">
            <v>0</v>
          </cell>
        </row>
      </sheetData>
      <sheetData sheetId="58">
        <row r="6">
          <cell r="Q6">
            <v>0</v>
          </cell>
          <cell r="S6">
            <v>0</v>
          </cell>
        </row>
      </sheetData>
      <sheetData sheetId="59">
        <row r="6">
          <cell r="Q6">
            <v>0</v>
          </cell>
          <cell r="S6">
            <v>0</v>
          </cell>
        </row>
      </sheetData>
      <sheetData sheetId="60">
        <row r="6">
          <cell r="Q6">
            <v>0</v>
          </cell>
          <cell r="S6">
            <v>0</v>
          </cell>
        </row>
      </sheetData>
      <sheetData sheetId="61">
        <row r="6">
          <cell r="Q6">
            <v>0</v>
          </cell>
          <cell r="S6">
            <v>0</v>
          </cell>
        </row>
      </sheetData>
      <sheetData sheetId="62">
        <row r="6">
          <cell r="Q6">
            <v>0</v>
          </cell>
          <cell r="S6">
            <v>0</v>
          </cell>
        </row>
      </sheetData>
      <sheetData sheetId="63">
        <row r="6">
          <cell r="Q6">
            <v>0</v>
          </cell>
          <cell r="S6">
            <v>0</v>
          </cell>
        </row>
      </sheetData>
      <sheetData sheetId="64">
        <row r="6">
          <cell r="Q6">
            <v>0</v>
          </cell>
          <cell r="S6">
            <v>0</v>
          </cell>
        </row>
      </sheetData>
      <sheetData sheetId="65">
        <row r="6">
          <cell r="Q6">
            <v>0</v>
          </cell>
          <cell r="S6">
            <v>0</v>
          </cell>
        </row>
      </sheetData>
      <sheetData sheetId="66">
        <row r="6">
          <cell r="Q6">
            <v>0</v>
          </cell>
          <cell r="S6">
            <v>0</v>
          </cell>
        </row>
      </sheetData>
      <sheetData sheetId="67">
        <row r="6">
          <cell r="Q6">
            <v>0</v>
          </cell>
          <cell r="S6">
            <v>0</v>
          </cell>
        </row>
      </sheetData>
      <sheetData sheetId="68">
        <row r="6">
          <cell r="Q6">
            <v>0</v>
          </cell>
          <cell r="S6">
            <v>0</v>
          </cell>
        </row>
      </sheetData>
      <sheetData sheetId="69">
        <row r="6">
          <cell r="Q6">
            <v>0</v>
          </cell>
          <cell r="S6">
            <v>0</v>
          </cell>
        </row>
      </sheetData>
      <sheetData sheetId="70">
        <row r="6">
          <cell r="Q6">
            <v>0</v>
          </cell>
          <cell r="S6">
            <v>0</v>
          </cell>
        </row>
      </sheetData>
      <sheetData sheetId="71">
        <row r="6">
          <cell r="Q6">
            <v>0</v>
          </cell>
          <cell r="S6">
            <v>0</v>
          </cell>
        </row>
      </sheetData>
      <sheetData sheetId="72">
        <row r="6">
          <cell r="Q6">
            <v>0</v>
          </cell>
          <cell r="S6">
            <v>0</v>
          </cell>
        </row>
      </sheetData>
      <sheetData sheetId="73">
        <row r="6">
          <cell r="Q6">
            <v>0</v>
          </cell>
          <cell r="S6">
            <v>0</v>
          </cell>
        </row>
      </sheetData>
      <sheetData sheetId="74">
        <row r="6">
          <cell r="Q6">
            <v>0</v>
          </cell>
          <cell r="S6">
            <v>0</v>
          </cell>
        </row>
      </sheetData>
      <sheetData sheetId="75">
        <row r="6">
          <cell r="Q6">
            <v>0</v>
          </cell>
          <cell r="S6">
            <v>0</v>
          </cell>
        </row>
      </sheetData>
      <sheetData sheetId="76">
        <row r="6">
          <cell r="Q6">
            <v>0</v>
          </cell>
          <cell r="S6">
            <v>0</v>
          </cell>
        </row>
      </sheetData>
      <sheetData sheetId="77">
        <row r="6">
          <cell r="Q6">
            <v>0</v>
          </cell>
          <cell r="S6">
            <v>0</v>
          </cell>
        </row>
      </sheetData>
      <sheetData sheetId="78">
        <row r="6">
          <cell r="Q6">
            <v>0</v>
          </cell>
          <cell r="S6">
            <v>0</v>
          </cell>
        </row>
      </sheetData>
      <sheetData sheetId="79">
        <row r="6">
          <cell r="Q6">
            <v>0</v>
          </cell>
          <cell r="S6">
            <v>0</v>
          </cell>
        </row>
      </sheetData>
      <sheetData sheetId="80">
        <row r="6">
          <cell r="Q6">
            <v>0</v>
          </cell>
          <cell r="S6">
            <v>0</v>
          </cell>
        </row>
      </sheetData>
      <sheetData sheetId="81">
        <row r="6">
          <cell r="Q6">
            <v>0</v>
          </cell>
          <cell r="S6">
            <v>0</v>
          </cell>
        </row>
      </sheetData>
      <sheetData sheetId="82">
        <row r="6">
          <cell r="Q6">
            <v>0</v>
          </cell>
          <cell r="S6">
            <v>0</v>
          </cell>
        </row>
      </sheetData>
      <sheetData sheetId="83">
        <row r="6">
          <cell r="Q6">
            <v>0</v>
          </cell>
          <cell r="S6">
            <v>0</v>
          </cell>
        </row>
      </sheetData>
      <sheetData sheetId="84">
        <row r="6">
          <cell r="Q6">
            <v>0</v>
          </cell>
          <cell r="S6">
            <v>0</v>
          </cell>
        </row>
      </sheetData>
      <sheetData sheetId="85">
        <row r="6">
          <cell r="Q6">
            <v>0</v>
          </cell>
          <cell r="S6">
            <v>0</v>
          </cell>
        </row>
      </sheetData>
      <sheetData sheetId="86">
        <row r="6">
          <cell r="Q6">
            <v>0</v>
          </cell>
          <cell r="S6">
            <v>0</v>
          </cell>
        </row>
      </sheetData>
      <sheetData sheetId="87">
        <row r="6">
          <cell r="Q6">
            <v>0</v>
          </cell>
          <cell r="S6">
            <v>0</v>
          </cell>
        </row>
      </sheetData>
      <sheetData sheetId="88">
        <row r="6">
          <cell r="Q6">
            <v>0</v>
          </cell>
          <cell r="S6">
            <v>0</v>
          </cell>
        </row>
      </sheetData>
      <sheetData sheetId="89">
        <row r="6">
          <cell r="Q6">
            <v>0</v>
          </cell>
          <cell r="S6">
            <v>0</v>
          </cell>
        </row>
      </sheetData>
      <sheetData sheetId="90">
        <row r="6">
          <cell r="Q6">
            <v>0</v>
          </cell>
          <cell r="S6">
            <v>0</v>
          </cell>
        </row>
      </sheetData>
      <sheetData sheetId="91">
        <row r="6">
          <cell r="Q6">
            <v>0</v>
          </cell>
          <cell r="S6">
            <v>0</v>
          </cell>
        </row>
      </sheetData>
      <sheetData sheetId="92">
        <row r="6">
          <cell r="Q6">
            <v>0</v>
          </cell>
          <cell r="S6">
            <v>0</v>
          </cell>
        </row>
      </sheetData>
      <sheetData sheetId="93">
        <row r="6">
          <cell r="Q6">
            <v>0</v>
          </cell>
          <cell r="S6">
            <v>0</v>
          </cell>
        </row>
      </sheetData>
      <sheetData sheetId="94">
        <row r="6">
          <cell r="Q6">
            <v>0</v>
          </cell>
          <cell r="S6">
            <v>0</v>
          </cell>
        </row>
      </sheetData>
      <sheetData sheetId="95">
        <row r="6">
          <cell r="Q6">
            <v>0</v>
          </cell>
          <cell r="S6">
            <v>0</v>
          </cell>
        </row>
      </sheetData>
      <sheetData sheetId="96">
        <row r="6">
          <cell r="Q6">
            <v>0</v>
          </cell>
          <cell r="S6">
            <v>0</v>
          </cell>
        </row>
      </sheetData>
      <sheetData sheetId="97">
        <row r="6">
          <cell r="Q6">
            <v>0</v>
          </cell>
          <cell r="S6">
            <v>0</v>
          </cell>
        </row>
      </sheetData>
      <sheetData sheetId="98">
        <row r="6">
          <cell r="Q6">
            <v>0</v>
          </cell>
          <cell r="S6">
            <v>0</v>
          </cell>
        </row>
      </sheetData>
      <sheetData sheetId="99">
        <row r="6">
          <cell r="Q6">
            <v>0</v>
          </cell>
          <cell r="S6">
            <v>0</v>
          </cell>
        </row>
      </sheetData>
      <sheetData sheetId="100">
        <row r="6">
          <cell r="Q6">
            <v>0</v>
          </cell>
          <cell r="S6">
            <v>0</v>
          </cell>
        </row>
      </sheetData>
      <sheetData sheetId="101">
        <row r="6">
          <cell r="Q6">
            <v>0</v>
          </cell>
          <cell r="S6">
            <v>0</v>
          </cell>
        </row>
      </sheetData>
      <sheetData sheetId="102">
        <row r="6">
          <cell r="Q6">
            <v>0</v>
          </cell>
          <cell r="S6">
            <v>0</v>
          </cell>
        </row>
      </sheetData>
      <sheetData sheetId="103">
        <row r="6">
          <cell r="Q6">
            <v>0</v>
          </cell>
          <cell r="S6">
            <v>0</v>
          </cell>
        </row>
      </sheetData>
      <sheetData sheetId="104">
        <row r="6">
          <cell r="Q6">
            <v>0</v>
          </cell>
          <cell r="S6">
            <v>0</v>
          </cell>
        </row>
      </sheetData>
      <sheetData sheetId="105">
        <row r="6">
          <cell r="Q6">
            <v>0</v>
          </cell>
          <cell r="S6">
            <v>0</v>
          </cell>
        </row>
      </sheetData>
      <sheetData sheetId="106">
        <row r="6">
          <cell r="Q6">
            <v>0</v>
          </cell>
          <cell r="S6">
            <v>0</v>
          </cell>
        </row>
      </sheetData>
      <sheetData sheetId="107">
        <row r="6">
          <cell r="Q6">
            <v>0</v>
          </cell>
          <cell r="S6">
            <v>0</v>
          </cell>
        </row>
      </sheetData>
      <sheetData sheetId="108">
        <row r="6">
          <cell r="Q6">
            <v>0</v>
          </cell>
          <cell r="S6">
            <v>0</v>
          </cell>
        </row>
      </sheetData>
      <sheetData sheetId="109">
        <row r="6">
          <cell r="Q6">
            <v>0</v>
          </cell>
          <cell r="S6">
            <v>0</v>
          </cell>
        </row>
      </sheetData>
      <sheetData sheetId="110">
        <row r="6">
          <cell r="Q6">
            <v>0</v>
          </cell>
          <cell r="S6">
            <v>0</v>
          </cell>
        </row>
      </sheetData>
      <sheetData sheetId="111">
        <row r="6">
          <cell r="Q6">
            <v>0</v>
          </cell>
          <cell r="S6">
            <v>0</v>
          </cell>
        </row>
      </sheetData>
      <sheetData sheetId="112">
        <row r="6">
          <cell r="Q6">
            <v>0</v>
          </cell>
          <cell r="S6">
            <v>0</v>
          </cell>
        </row>
      </sheetData>
      <sheetData sheetId="113">
        <row r="6">
          <cell r="Q6">
            <v>0</v>
          </cell>
          <cell r="S6">
            <v>0</v>
          </cell>
        </row>
      </sheetData>
      <sheetData sheetId="114">
        <row r="6">
          <cell r="Q6">
            <v>0</v>
          </cell>
          <cell r="S6">
            <v>0</v>
          </cell>
        </row>
      </sheetData>
      <sheetData sheetId="115">
        <row r="6">
          <cell r="Q6">
            <v>0</v>
          </cell>
          <cell r="S6">
            <v>0</v>
          </cell>
        </row>
      </sheetData>
      <sheetData sheetId="116">
        <row r="6">
          <cell r="Q6">
            <v>0</v>
          </cell>
          <cell r="S6">
            <v>0</v>
          </cell>
        </row>
      </sheetData>
      <sheetData sheetId="117">
        <row r="6">
          <cell r="Q6">
            <v>0</v>
          </cell>
          <cell r="S6">
            <v>0</v>
          </cell>
        </row>
      </sheetData>
      <sheetData sheetId="118">
        <row r="6">
          <cell r="Q6">
            <v>0</v>
          </cell>
          <cell r="S6">
            <v>0</v>
          </cell>
        </row>
      </sheetData>
      <sheetData sheetId="119">
        <row r="6">
          <cell r="Q6">
            <v>0</v>
          </cell>
          <cell r="S6">
            <v>0</v>
          </cell>
        </row>
      </sheetData>
      <sheetData sheetId="120">
        <row r="6">
          <cell r="Q6">
            <v>0</v>
          </cell>
          <cell r="S6">
            <v>0</v>
          </cell>
        </row>
      </sheetData>
      <sheetData sheetId="121">
        <row r="6">
          <cell r="Q6">
            <v>0</v>
          </cell>
          <cell r="S6">
            <v>0</v>
          </cell>
        </row>
      </sheetData>
      <sheetData sheetId="122">
        <row r="6">
          <cell r="Q6">
            <v>0</v>
          </cell>
          <cell r="S6">
            <v>0</v>
          </cell>
        </row>
      </sheetData>
      <sheetData sheetId="123">
        <row r="6">
          <cell r="Q6">
            <v>0</v>
          </cell>
          <cell r="S6">
            <v>0</v>
          </cell>
        </row>
      </sheetData>
      <sheetData sheetId="124">
        <row r="6">
          <cell r="Q6">
            <v>0</v>
          </cell>
          <cell r="S6">
            <v>0</v>
          </cell>
        </row>
      </sheetData>
      <sheetData sheetId="125">
        <row r="6">
          <cell r="Q6">
            <v>0</v>
          </cell>
          <cell r="S6">
            <v>0</v>
          </cell>
        </row>
      </sheetData>
      <sheetData sheetId="126">
        <row r="6">
          <cell r="Q6">
            <v>0</v>
          </cell>
          <cell r="S6">
            <v>0</v>
          </cell>
        </row>
      </sheetData>
      <sheetData sheetId="127">
        <row r="6">
          <cell r="Q6">
            <v>0</v>
          </cell>
          <cell r="S6">
            <v>0</v>
          </cell>
        </row>
      </sheetData>
      <sheetData sheetId="128">
        <row r="6">
          <cell r="Q6">
            <v>0</v>
          </cell>
          <cell r="S6">
            <v>0</v>
          </cell>
        </row>
      </sheetData>
      <sheetData sheetId="129">
        <row r="6">
          <cell r="Q6">
            <v>0</v>
          </cell>
          <cell r="S6">
            <v>0</v>
          </cell>
        </row>
      </sheetData>
      <sheetData sheetId="130">
        <row r="6">
          <cell r="Q6">
            <v>0</v>
          </cell>
          <cell r="S6">
            <v>0</v>
          </cell>
        </row>
      </sheetData>
      <sheetData sheetId="131">
        <row r="6">
          <cell r="Q6">
            <v>0</v>
          </cell>
          <cell r="S6">
            <v>0</v>
          </cell>
        </row>
      </sheetData>
      <sheetData sheetId="132">
        <row r="6">
          <cell r="Q6">
            <v>0</v>
          </cell>
          <cell r="S6">
            <v>0</v>
          </cell>
        </row>
      </sheetData>
      <sheetData sheetId="133">
        <row r="6">
          <cell r="Q6">
            <v>0</v>
          </cell>
          <cell r="S6">
            <v>0</v>
          </cell>
        </row>
      </sheetData>
      <sheetData sheetId="134">
        <row r="6">
          <cell r="Q6">
            <v>0</v>
          </cell>
          <cell r="S6">
            <v>0</v>
          </cell>
        </row>
      </sheetData>
      <sheetData sheetId="135">
        <row r="6">
          <cell r="Q6">
            <v>0</v>
          </cell>
          <cell r="S6">
            <v>0</v>
          </cell>
        </row>
      </sheetData>
      <sheetData sheetId="136">
        <row r="6">
          <cell r="Q6">
            <v>0</v>
          </cell>
          <cell r="S6">
            <v>0</v>
          </cell>
        </row>
      </sheetData>
      <sheetData sheetId="137">
        <row r="6">
          <cell r="Q6">
            <v>0</v>
          </cell>
          <cell r="S6">
            <v>0</v>
          </cell>
        </row>
      </sheetData>
      <sheetData sheetId="138">
        <row r="6">
          <cell r="Q6">
            <v>0</v>
          </cell>
          <cell r="S6">
            <v>0</v>
          </cell>
        </row>
      </sheetData>
      <sheetData sheetId="139">
        <row r="6">
          <cell r="Q6">
            <v>0</v>
          </cell>
          <cell r="S6">
            <v>0</v>
          </cell>
        </row>
      </sheetData>
      <sheetData sheetId="140">
        <row r="6">
          <cell r="Q6">
            <v>0</v>
          </cell>
          <cell r="S6">
            <v>0</v>
          </cell>
        </row>
      </sheetData>
      <sheetData sheetId="141">
        <row r="6">
          <cell r="Q6">
            <v>0</v>
          </cell>
          <cell r="S6">
            <v>0</v>
          </cell>
        </row>
      </sheetData>
      <sheetData sheetId="142">
        <row r="6">
          <cell r="Q6">
            <v>0</v>
          </cell>
          <cell r="S6">
            <v>0</v>
          </cell>
        </row>
      </sheetData>
      <sheetData sheetId="143">
        <row r="6">
          <cell r="Q6">
            <v>0</v>
          </cell>
          <cell r="S6">
            <v>0</v>
          </cell>
        </row>
      </sheetData>
      <sheetData sheetId="144">
        <row r="6">
          <cell r="Q6">
            <v>0</v>
          </cell>
          <cell r="S6">
            <v>0</v>
          </cell>
        </row>
      </sheetData>
      <sheetData sheetId="145">
        <row r="6">
          <cell r="Q6">
            <v>0</v>
          </cell>
          <cell r="S6">
            <v>0</v>
          </cell>
        </row>
      </sheetData>
      <sheetData sheetId="146">
        <row r="6">
          <cell r="Q6">
            <v>0</v>
          </cell>
          <cell r="S6">
            <v>0</v>
          </cell>
        </row>
      </sheetData>
      <sheetData sheetId="147">
        <row r="6">
          <cell r="Q6">
            <v>0</v>
          </cell>
          <cell r="S6">
            <v>0</v>
          </cell>
        </row>
      </sheetData>
      <sheetData sheetId="148">
        <row r="6">
          <cell r="Q6">
            <v>0</v>
          </cell>
          <cell r="S6">
            <v>0</v>
          </cell>
        </row>
      </sheetData>
      <sheetData sheetId="149">
        <row r="6">
          <cell r="Q6">
            <v>0</v>
          </cell>
          <cell r="S6">
            <v>0</v>
          </cell>
        </row>
      </sheetData>
      <sheetData sheetId="150">
        <row r="6">
          <cell r="Q6">
            <v>0</v>
          </cell>
          <cell r="S6">
            <v>0</v>
          </cell>
        </row>
      </sheetData>
      <sheetData sheetId="151">
        <row r="6">
          <cell r="Q6">
            <v>0</v>
          </cell>
          <cell r="S6">
            <v>0</v>
          </cell>
        </row>
      </sheetData>
      <sheetData sheetId="152">
        <row r="6">
          <cell r="Q6">
            <v>0</v>
          </cell>
          <cell r="S6">
            <v>0</v>
          </cell>
        </row>
      </sheetData>
      <sheetData sheetId="153">
        <row r="6">
          <cell r="Q6">
            <v>0</v>
          </cell>
          <cell r="S6">
            <v>0</v>
          </cell>
        </row>
      </sheetData>
      <sheetData sheetId="154">
        <row r="6">
          <cell r="Q6">
            <v>0</v>
          </cell>
          <cell r="S6">
            <v>0</v>
          </cell>
        </row>
      </sheetData>
      <sheetData sheetId="155">
        <row r="6">
          <cell r="Q6">
            <v>0</v>
          </cell>
          <cell r="S6">
            <v>0</v>
          </cell>
        </row>
      </sheetData>
      <sheetData sheetId="156">
        <row r="6">
          <cell r="Q6">
            <v>0</v>
          </cell>
          <cell r="S6">
            <v>0</v>
          </cell>
        </row>
      </sheetData>
      <sheetData sheetId="157">
        <row r="6">
          <cell r="Q6">
            <v>0</v>
          </cell>
          <cell r="S6">
            <v>0</v>
          </cell>
        </row>
      </sheetData>
      <sheetData sheetId="158">
        <row r="6">
          <cell r="Q6">
            <v>0</v>
          </cell>
          <cell r="S6">
            <v>0</v>
          </cell>
        </row>
      </sheetData>
      <sheetData sheetId="159">
        <row r="6">
          <cell r="Q6">
            <v>0</v>
          </cell>
          <cell r="S6">
            <v>0</v>
          </cell>
        </row>
      </sheetData>
      <sheetData sheetId="160">
        <row r="6">
          <cell r="Q6">
            <v>0</v>
          </cell>
          <cell r="S6">
            <v>0</v>
          </cell>
        </row>
      </sheetData>
      <sheetData sheetId="161">
        <row r="6">
          <cell r="Q6">
            <v>0</v>
          </cell>
          <cell r="S6">
            <v>0</v>
          </cell>
        </row>
      </sheetData>
      <sheetData sheetId="162">
        <row r="6">
          <cell r="Q6">
            <v>0</v>
          </cell>
          <cell r="S6">
            <v>0</v>
          </cell>
        </row>
      </sheetData>
      <sheetData sheetId="163">
        <row r="6">
          <cell r="Q6">
            <v>0</v>
          </cell>
          <cell r="S6">
            <v>0</v>
          </cell>
        </row>
      </sheetData>
      <sheetData sheetId="164">
        <row r="6">
          <cell r="Q6">
            <v>0</v>
          </cell>
          <cell r="S6">
            <v>0</v>
          </cell>
        </row>
      </sheetData>
      <sheetData sheetId="165">
        <row r="6">
          <cell r="Q6">
            <v>0</v>
          </cell>
          <cell r="S6">
            <v>0</v>
          </cell>
        </row>
      </sheetData>
      <sheetData sheetId="166">
        <row r="6">
          <cell r="Q6">
            <v>0</v>
          </cell>
          <cell r="S6">
            <v>0</v>
          </cell>
        </row>
      </sheetData>
      <sheetData sheetId="167">
        <row r="6">
          <cell r="Q6">
            <v>0</v>
          </cell>
          <cell r="S6">
            <v>0</v>
          </cell>
        </row>
      </sheetData>
      <sheetData sheetId="168">
        <row r="6">
          <cell r="Q6">
            <v>0</v>
          </cell>
          <cell r="S6">
            <v>0</v>
          </cell>
        </row>
      </sheetData>
      <sheetData sheetId="169">
        <row r="6">
          <cell r="Q6">
            <v>0</v>
          </cell>
          <cell r="S6">
            <v>0</v>
          </cell>
        </row>
      </sheetData>
      <sheetData sheetId="170">
        <row r="6">
          <cell r="Q6">
            <v>0</v>
          </cell>
          <cell r="S6">
            <v>0</v>
          </cell>
        </row>
      </sheetData>
      <sheetData sheetId="171">
        <row r="6">
          <cell r="Q6">
            <v>0</v>
          </cell>
          <cell r="S6">
            <v>0</v>
          </cell>
        </row>
      </sheetData>
      <sheetData sheetId="172">
        <row r="6">
          <cell r="Q6">
            <v>0</v>
          </cell>
          <cell r="S6">
            <v>0</v>
          </cell>
        </row>
      </sheetData>
      <sheetData sheetId="173">
        <row r="6">
          <cell r="Q6">
            <v>0</v>
          </cell>
          <cell r="S6">
            <v>0</v>
          </cell>
        </row>
      </sheetData>
      <sheetData sheetId="174">
        <row r="6">
          <cell r="Q6">
            <v>0</v>
          </cell>
          <cell r="S6">
            <v>0</v>
          </cell>
        </row>
      </sheetData>
      <sheetData sheetId="175">
        <row r="6">
          <cell r="Q6">
            <v>0</v>
          </cell>
          <cell r="S6">
            <v>0</v>
          </cell>
        </row>
      </sheetData>
      <sheetData sheetId="176">
        <row r="6">
          <cell r="Q6">
            <v>0</v>
          </cell>
          <cell r="S6">
            <v>0</v>
          </cell>
        </row>
      </sheetData>
      <sheetData sheetId="177">
        <row r="6">
          <cell r="Q6">
            <v>0</v>
          </cell>
          <cell r="S6">
            <v>0</v>
          </cell>
        </row>
      </sheetData>
      <sheetData sheetId="178">
        <row r="6">
          <cell r="Q6">
            <v>0</v>
          </cell>
          <cell r="S6">
            <v>0</v>
          </cell>
        </row>
      </sheetData>
      <sheetData sheetId="179">
        <row r="6">
          <cell r="Q6">
            <v>0</v>
          </cell>
          <cell r="S6">
            <v>0</v>
          </cell>
        </row>
      </sheetData>
      <sheetData sheetId="180">
        <row r="6">
          <cell r="Q6">
            <v>0</v>
          </cell>
          <cell r="S6">
            <v>0</v>
          </cell>
        </row>
      </sheetData>
      <sheetData sheetId="181">
        <row r="6">
          <cell r="Q6">
            <v>0</v>
          </cell>
          <cell r="S6">
            <v>0</v>
          </cell>
        </row>
      </sheetData>
      <sheetData sheetId="182">
        <row r="6">
          <cell r="Q6">
            <v>0</v>
          </cell>
          <cell r="S6">
            <v>0</v>
          </cell>
        </row>
      </sheetData>
      <sheetData sheetId="183">
        <row r="6">
          <cell r="Q6">
            <v>0</v>
          </cell>
          <cell r="S6">
            <v>0</v>
          </cell>
        </row>
      </sheetData>
      <sheetData sheetId="184">
        <row r="6">
          <cell r="Q6">
            <v>0</v>
          </cell>
          <cell r="S6">
            <v>0</v>
          </cell>
        </row>
      </sheetData>
      <sheetData sheetId="185">
        <row r="6">
          <cell r="Q6">
            <v>0</v>
          </cell>
          <cell r="S6">
            <v>0</v>
          </cell>
        </row>
      </sheetData>
      <sheetData sheetId="186">
        <row r="6">
          <cell r="Q6">
            <v>0</v>
          </cell>
          <cell r="S6">
            <v>0</v>
          </cell>
        </row>
      </sheetData>
      <sheetData sheetId="187">
        <row r="6">
          <cell r="Q6">
            <v>0</v>
          </cell>
          <cell r="S6">
            <v>0</v>
          </cell>
        </row>
      </sheetData>
      <sheetData sheetId="188">
        <row r="6">
          <cell r="Q6">
            <v>0</v>
          </cell>
          <cell r="S6">
            <v>0</v>
          </cell>
        </row>
      </sheetData>
      <sheetData sheetId="189">
        <row r="6">
          <cell r="Q6">
            <v>0</v>
          </cell>
          <cell r="S6">
            <v>0</v>
          </cell>
        </row>
      </sheetData>
      <sheetData sheetId="190">
        <row r="6">
          <cell r="Q6">
            <v>0</v>
          </cell>
          <cell r="S6">
            <v>0</v>
          </cell>
        </row>
      </sheetData>
      <sheetData sheetId="191">
        <row r="6">
          <cell r="Q6">
            <v>0</v>
          </cell>
          <cell r="S6">
            <v>0</v>
          </cell>
        </row>
      </sheetData>
      <sheetData sheetId="192">
        <row r="6">
          <cell r="Q6">
            <v>0</v>
          </cell>
          <cell r="S6">
            <v>0</v>
          </cell>
        </row>
      </sheetData>
      <sheetData sheetId="193">
        <row r="6">
          <cell r="Q6">
            <v>0</v>
          </cell>
          <cell r="S6">
            <v>0</v>
          </cell>
        </row>
      </sheetData>
      <sheetData sheetId="194">
        <row r="6">
          <cell r="Q6">
            <v>0</v>
          </cell>
          <cell r="S6">
            <v>0</v>
          </cell>
        </row>
      </sheetData>
      <sheetData sheetId="195">
        <row r="6">
          <cell r="Q6">
            <v>0</v>
          </cell>
          <cell r="S6">
            <v>0</v>
          </cell>
        </row>
      </sheetData>
      <sheetData sheetId="196">
        <row r="6">
          <cell r="Q6">
            <v>0</v>
          </cell>
          <cell r="S6">
            <v>0</v>
          </cell>
        </row>
      </sheetData>
      <sheetData sheetId="197">
        <row r="6">
          <cell r="Q6">
            <v>0</v>
          </cell>
          <cell r="S6">
            <v>0</v>
          </cell>
        </row>
      </sheetData>
      <sheetData sheetId="198">
        <row r="6">
          <cell r="Q6">
            <v>0</v>
          </cell>
          <cell r="S6">
            <v>0</v>
          </cell>
        </row>
      </sheetData>
      <sheetData sheetId="199">
        <row r="6">
          <cell r="Q6">
            <v>0</v>
          </cell>
          <cell r="S6">
            <v>0</v>
          </cell>
        </row>
      </sheetData>
      <sheetData sheetId="200">
        <row r="6">
          <cell r="Q6">
            <v>0</v>
          </cell>
          <cell r="S6">
            <v>0</v>
          </cell>
        </row>
      </sheetData>
      <sheetData sheetId="201">
        <row r="6">
          <cell r="Q6">
            <v>0</v>
          </cell>
          <cell r="S6">
            <v>0</v>
          </cell>
        </row>
      </sheetData>
      <sheetData sheetId="202">
        <row r="6">
          <cell r="Q6">
            <v>0</v>
          </cell>
          <cell r="S6">
            <v>0</v>
          </cell>
        </row>
      </sheetData>
      <sheetData sheetId="203">
        <row r="6">
          <cell r="Q6">
            <v>0</v>
          </cell>
          <cell r="S6">
            <v>0</v>
          </cell>
        </row>
      </sheetData>
      <sheetData sheetId="204">
        <row r="6">
          <cell r="Q6">
            <v>0</v>
          </cell>
          <cell r="S6">
            <v>0</v>
          </cell>
        </row>
      </sheetData>
      <sheetData sheetId="205">
        <row r="6">
          <cell r="Q6">
            <v>0</v>
          </cell>
          <cell r="S6">
            <v>0</v>
          </cell>
        </row>
      </sheetData>
      <sheetData sheetId="206">
        <row r="6">
          <cell r="Q6">
            <v>0</v>
          </cell>
          <cell r="S6">
            <v>0</v>
          </cell>
        </row>
      </sheetData>
      <sheetData sheetId="207">
        <row r="6">
          <cell r="Q6">
            <v>0</v>
          </cell>
          <cell r="S6">
            <v>0</v>
          </cell>
        </row>
      </sheetData>
      <sheetData sheetId="208">
        <row r="6">
          <cell r="Q6">
            <v>0</v>
          </cell>
          <cell r="S6">
            <v>0</v>
          </cell>
        </row>
      </sheetData>
      <sheetData sheetId="209">
        <row r="6">
          <cell r="Q6">
            <v>0</v>
          </cell>
          <cell r="S6">
            <v>0</v>
          </cell>
        </row>
      </sheetData>
      <sheetData sheetId="210">
        <row r="6">
          <cell r="Q6">
            <v>0</v>
          </cell>
          <cell r="S6">
            <v>0</v>
          </cell>
        </row>
      </sheetData>
      <sheetData sheetId="211">
        <row r="6">
          <cell r="Q6">
            <v>0</v>
          </cell>
          <cell r="S6">
            <v>0</v>
          </cell>
        </row>
      </sheetData>
      <sheetData sheetId="212">
        <row r="6">
          <cell r="Q6">
            <v>0</v>
          </cell>
          <cell r="S6">
            <v>0</v>
          </cell>
        </row>
      </sheetData>
      <sheetData sheetId="213">
        <row r="6">
          <cell r="Q6">
            <v>0</v>
          </cell>
          <cell r="S6">
            <v>0</v>
          </cell>
        </row>
      </sheetData>
      <sheetData sheetId="214">
        <row r="6">
          <cell r="Q6">
            <v>0</v>
          </cell>
          <cell r="S6">
            <v>0</v>
          </cell>
        </row>
      </sheetData>
      <sheetData sheetId="215">
        <row r="6">
          <cell r="Q6">
            <v>0</v>
          </cell>
          <cell r="S6">
            <v>0</v>
          </cell>
        </row>
      </sheetData>
      <sheetData sheetId="216">
        <row r="6">
          <cell r="Q6">
            <v>0</v>
          </cell>
          <cell r="S6">
            <v>0</v>
          </cell>
        </row>
      </sheetData>
      <sheetData sheetId="217">
        <row r="6">
          <cell r="Q6">
            <v>0</v>
          </cell>
          <cell r="S6">
            <v>0</v>
          </cell>
        </row>
      </sheetData>
      <sheetData sheetId="218">
        <row r="6">
          <cell r="Q6">
            <v>0</v>
          </cell>
          <cell r="S6">
            <v>0</v>
          </cell>
        </row>
      </sheetData>
      <sheetData sheetId="219">
        <row r="6">
          <cell r="Q6">
            <v>0</v>
          </cell>
          <cell r="S6">
            <v>0</v>
          </cell>
        </row>
      </sheetData>
      <sheetData sheetId="220">
        <row r="6">
          <cell r="Q6">
            <v>0</v>
          </cell>
          <cell r="S6">
            <v>0</v>
          </cell>
        </row>
      </sheetData>
      <sheetData sheetId="221">
        <row r="6">
          <cell r="Q6">
            <v>0</v>
          </cell>
          <cell r="S6">
            <v>0</v>
          </cell>
        </row>
      </sheetData>
      <sheetData sheetId="222">
        <row r="6">
          <cell r="Q6">
            <v>0</v>
          </cell>
          <cell r="S6">
            <v>0</v>
          </cell>
        </row>
      </sheetData>
      <sheetData sheetId="223">
        <row r="6">
          <cell r="Q6">
            <v>0</v>
          </cell>
          <cell r="S6">
            <v>0</v>
          </cell>
        </row>
      </sheetData>
      <sheetData sheetId="224">
        <row r="6">
          <cell r="Q6">
            <v>0</v>
          </cell>
          <cell r="S6">
            <v>0</v>
          </cell>
        </row>
      </sheetData>
      <sheetData sheetId="225">
        <row r="6">
          <cell r="Q6">
            <v>0</v>
          </cell>
          <cell r="S6">
            <v>0</v>
          </cell>
        </row>
      </sheetData>
      <sheetData sheetId="226">
        <row r="6">
          <cell r="Q6">
            <v>0</v>
          </cell>
          <cell r="S6">
            <v>0</v>
          </cell>
        </row>
      </sheetData>
      <sheetData sheetId="227">
        <row r="6">
          <cell r="Q6">
            <v>0</v>
          </cell>
          <cell r="S6">
            <v>0</v>
          </cell>
        </row>
      </sheetData>
      <sheetData sheetId="228">
        <row r="6">
          <cell r="Q6">
            <v>0</v>
          </cell>
          <cell r="S6">
            <v>0</v>
          </cell>
        </row>
      </sheetData>
      <sheetData sheetId="229">
        <row r="6">
          <cell r="Q6">
            <v>0</v>
          </cell>
          <cell r="S6">
            <v>0</v>
          </cell>
        </row>
      </sheetData>
      <sheetData sheetId="230">
        <row r="6">
          <cell r="Q6">
            <v>0</v>
          </cell>
          <cell r="S6">
            <v>0</v>
          </cell>
        </row>
      </sheetData>
      <sheetData sheetId="231">
        <row r="6">
          <cell r="Q6">
            <v>0</v>
          </cell>
          <cell r="S6">
            <v>0</v>
          </cell>
        </row>
      </sheetData>
      <sheetData sheetId="232">
        <row r="6">
          <cell r="Q6">
            <v>0</v>
          </cell>
          <cell r="S6">
            <v>0</v>
          </cell>
        </row>
      </sheetData>
      <sheetData sheetId="233">
        <row r="6">
          <cell r="Q6">
            <v>0</v>
          </cell>
          <cell r="S6">
            <v>0</v>
          </cell>
        </row>
      </sheetData>
      <sheetData sheetId="234">
        <row r="6">
          <cell r="Q6">
            <v>0</v>
          </cell>
          <cell r="S6">
            <v>0</v>
          </cell>
        </row>
      </sheetData>
      <sheetData sheetId="235">
        <row r="6">
          <cell r="Q6">
            <v>0</v>
          </cell>
          <cell r="S6">
            <v>0</v>
          </cell>
        </row>
      </sheetData>
      <sheetData sheetId="236">
        <row r="6">
          <cell r="Q6">
            <v>0</v>
          </cell>
          <cell r="S6">
            <v>0</v>
          </cell>
        </row>
      </sheetData>
      <sheetData sheetId="237">
        <row r="6">
          <cell r="Q6">
            <v>0</v>
          </cell>
          <cell r="S6">
            <v>0</v>
          </cell>
        </row>
      </sheetData>
      <sheetData sheetId="238">
        <row r="6">
          <cell r="Q6">
            <v>0</v>
          </cell>
          <cell r="S6">
            <v>0</v>
          </cell>
        </row>
      </sheetData>
      <sheetData sheetId="239">
        <row r="6">
          <cell r="Q6">
            <v>0</v>
          </cell>
          <cell r="S6">
            <v>0</v>
          </cell>
        </row>
      </sheetData>
      <sheetData sheetId="240">
        <row r="6">
          <cell r="Q6">
            <v>0</v>
          </cell>
          <cell r="S6">
            <v>0</v>
          </cell>
        </row>
      </sheetData>
      <sheetData sheetId="241">
        <row r="6">
          <cell r="Q6">
            <v>0</v>
          </cell>
          <cell r="S6">
            <v>0</v>
          </cell>
        </row>
      </sheetData>
      <sheetData sheetId="242">
        <row r="6">
          <cell r="Q6">
            <v>0</v>
          </cell>
          <cell r="S6">
            <v>0</v>
          </cell>
        </row>
      </sheetData>
      <sheetData sheetId="243">
        <row r="6">
          <cell r="Q6">
            <v>0</v>
          </cell>
          <cell r="S6">
            <v>0</v>
          </cell>
        </row>
      </sheetData>
      <sheetData sheetId="244">
        <row r="6">
          <cell r="Q6">
            <v>0</v>
          </cell>
          <cell r="S6">
            <v>0</v>
          </cell>
        </row>
      </sheetData>
      <sheetData sheetId="245">
        <row r="6">
          <cell r="Q6">
            <v>0</v>
          </cell>
          <cell r="S6">
            <v>0</v>
          </cell>
        </row>
      </sheetData>
      <sheetData sheetId="246">
        <row r="6">
          <cell r="Q6">
            <v>0</v>
          </cell>
          <cell r="S6">
            <v>0</v>
          </cell>
        </row>
      </sheetData>
      <sheetData sheetId="247">
        <row r="6">
          <cell r="Q6">
            <v>0</v>
          </cell>
          <cell r="S6">
            <v>0</v>
          </cell>
        </row>
      </sheetData>
      <sheetData sheetId="248">
        <row r="6">
          <cell r="Q6">
            <v>0</v>
          </cell>
          <cell r="S6">
            <v>0</v>
          </cell>
        </row>
      </sheetData>
      <sheetData sheetId="249">
        <row r="6">
          <cell r="Q6">
            <v>0</v>
          </cell>
          <cell r="S6">
            <v>0</v>
          </cell>
        </row>
      </sheetData>
      <sheetData sheetId="250">
        <row r="6">
          <cell r="Q6">
            <v>0</v>
          </cell>
          <cell r="S6">
            <v>0</v>
          </cell>
        </row>
      </sheetData>
      <sheetData sheetId="251">
        <row r="6">
          <cell r="Q6">
            <v>0</v>
          </cell>
          <cell r="S6">
            <v>0</v>
          </cell>
        </row>
      </sheetData>
      <sheetData sheetId="252">
        <row r="6">
          <cell r="Q6">
            <v>0</v>
          </cell>
          <cell r="S6">
            <v>0</v>
          </cell>
        </row>
      </sheetData>
      <sheetData sheetId="253">
        <row r="6">
          <cell r="Q6">
            <v>0</v>
          </cell>
          <cell r="S6">
            <v>0</v>
          </cell>
        </row>
      </sheetData>
      <sheetData sheetId="254">
        <row r="6">
          <cell r="Q6">
            <v>0</v>
          </cell>
          <cell r="S6">
            <v>0</v>
          </cell>
        </row>
      </sheetData>
      <sheetData sheetId="255">
        <row r="6">
          <cell r="Q6">
            <v>0</v>
          </cell>
          <cell r="S6">
            <v>0</v>
          </cell>
        </row>
      </sheetData>
      <sheetData sheetId="256">
        <row r="6">
          <cell r="Q6">
            <v>0</v>
          </cell>
          <cell r="S6">
            <v>0</v>
          </cell>
        </row>
      </sheetData>
      <sheetData sheetId="257">
        <row r="6">
          <cell r="Q6">
            <v>0</v>
          </cell>
          <cell r="S6">
            <v>0</v>
          </cell>
        </row>
      </sheetData>
      <sheetData sheetId="258">
        <row r="6">
          <cell r="Q6">
            <v>0</v>
          </cell>
          <cell r="S6">
            <v>0</v>
          </cell>
        </row>
      </sheetData>
      <sheetData sheetId="259">
        <row r="6">
          <cell r="Q6">
            <v>0</v>
          </cell>
          <cell r="S6">
            <v>0</v>
          </cell>
        </row>
      </sheetData>
      <sheetData sheetId="260">
        <row r="6">
          <cell r="Q6">
            <v>0</v>
          </cell>
          <cell r="S6">
            <v>0</v>
          </cell>
        </row>
      </sheetData>
      <sheetData sheetId="261">
        <row r="6">
          <cell r="Q6">
            <v>0</v>
          </cell>
          <cell r="S6">
            <v>0</v>
          </cell>
        </row>
      </sheetData>
      <sheetData sheetId="262">
        <row r="6">
          <cell r="Q6">
            <v>0</v>
          </cell>
          <cell r="S6">
            <v>0</v>
          </cell>
        </row>
      </sheetData>
      <sheetData sheetId="263">
        <row r="6">
          <cell r="Q6">
            <v>0</v>
          </cell>
          <cell r="S6">
            <v>0</v>
          </cell>
        </row>
      </sheetData>
      <sheetData sheetId="264">
        <row r="6">
          <cell r="Q6">
            <v>0</v>
          </cell>
          <cell r="S6">
            <v>0</v>
          </cell>
        </row>
      </sheetData>
      <sheetData sheetId="265">
        <row r="6">
          <cell r="Q6">
            <v>0</v>
          </cell>
          <cell r="S6">
            <v>0</v>
          </cell>
        </row>
      </sheetData>
      <sheetData sheetId="266">
        <row r="6">
          <cell r="Q6">
            <v>0</v>
          </cell>
          <cell r="S6">
            <v>0</v>
          </cell>
        </row>
      </sheetData>
      <sheetData sheetId="267">
        <row r="6">
          <cell r="Q6">
            <v>0</v>
          </cell>
          <cell r="S6">
            <v>0</v>
          </cell>
        </row>
      </sheetData>
      <sheetData sheetId="268">
        <row r="6">
          <cell r="Q6">
            <v>0</v>
          </cell>
          <cell r="S6">
            <v>0</v>
          </cell>
        </row>
      </sheetData>
      <sheetData sheetId="269">
        <row r="6">
          <cell r="Q6">
            <v>0</v>
          </cell>
          <cell r="S6">
            <v>0</v>
          </cell>
        </row>
      </sheetData>
      <sheetData sheetId="270">
        <row r="6">
          <cell r="Q6">
            <v>0</v>
          </cell>
          <cell r="S6">
            <v>0</v>
          </cell>
        </row>
      </sheetData>
      <sheetData sheetId="271">
        <row r="6">
          <cell r="Q6">
            <v>0</v>
          </cell>
          <cell r="S6">
            <v>0</v>
          </cell>
        </row>
      </sheetData>
      <sheetData sheetId="272">
        <row r="6">
          <cell r="Q6">
            <v>0</v>
          </cell>
          <cell r="S6">
            <v>0</v>
          </cell>
        </row>
      </sheetData>
      <sheetData sheetId="273">
        <row r="6">
          <cell r="Q6">
            <v>0</v>
          </cell>
          <cell r="S6">
            <v>0</v>
          </cell>
        </row>
      </sheetData>
      <sheetData sheetId="274">
        <row r="6">
          <cell r="Q6">
            <v>0</v>
          </cell>
          <cell r="S6">
            <v>0</v>
          </cell>
        </row>
      </sheetData>
      <sheetData sheetId="275">
        <row r="6">
          <cell r="Q6">
            <v>0</v>
          </cell>
          <cell r="S6">
            <v>0</v>
          </cell>
        </row>
      </sheetData>
      <sheetData sheetId="276">
        <row r="6">
          <cell r="Q6">
            <v>0</v>
          </cell>
          <cell r="S6">
            <v>0</v>
          </cell>
        </row>
      </sheetData>
      <sheetData sheetId="277">
        <row r="6">
          <cell r="Q6">
            <v>0</v>
          </cell>
          <cell r="S6">
            <v>0</v>
          </cell>
        </row>
      </sheetData>
      <sheetData sheetId="278">
        <row r="6">
          <cell r="Q6">
            <v>0</v>
          </cell>
          <cell r="S6">
            <v>0</v>
          </cell>
        </row>
      </sheetData>
      <sheetData sheetId="279">
        <row r="6">
          <cell r="Q6">
            <v>0</v>
          </cell>
          <cell r="S6">
            <v>0</v>
          </cell>
        </row>
      </sheetData>
      <sheetData sheetId="280">
        <row r="6">
          <cell r="Q6">
            <v>0</v>
          </cell>
          <cell r="S6">
            <v>0</v>
          </cell>
        </row>
      </sheetData>
      <sheetData sheetId="281">
        <row r="6">
          <cell r="Q6">
            <v>0</v>
          </cell>
          <cell r="S6">
            <v>0</v>
          </cell>
        </row>
      </sheetData>
      <sheetData sheetId="282">
        <row r="6">
          <cell r="Q6">
            <v>0</v>
          </cell>
          <cell r="S6">
            <v>0</v>
          </cell>
        </row>
      </sheetData>
      <sheetData sheetId="283">
        <row r="6">
          <cell r="Q6">
            <v>0</v>
          </cell>
          <cell r="S6">
            <v>0</v>
          </cell>
        </row>
      </sheetData>
      <sheetData sheetId="284">
        <row r="6">
          <cell r="Q6">
            <v>0</v>
          </cell>
          <cell r="S6">
            <v>0</v>
          </cell>
        </row>
      </sheetData>
      <sheetData sheetId="285">
        <row r="6">
          <cell r="Q6">
            <v>0</v>
          </cell>
          <cell r="S6">
            <v>0</v>
          </cell>
        </row>
      </sheetData>
      <sheetData sheetId="286">
        <row r="6">
          <cell r="Q6">
            <v>0</v>
          </cell>
          <cell r="S6">
            <v>0</v>
          </cell>
        </row>
      </sheetData>
      <sheetData sheetId="287">
        <row r="6">
          <cell r="Q6">
            <v>0</v>
          </cell>
          <cell r="S6">
            <v>0</v>
          </cell>
        </row>
      </sheetData>
      <sheetData sheetId="288">
        <row r="6">
          <cell r="Q6">
            <v>0</v>
          </cell>
          <cell r="S6">
            <v>0</v>
          </cell>
        </row>
      </sheetData>
      <sheetData sheetId="289">
        <row r="6">
          <cell r="Q6">
            <v>0</v>
          </cell>
          <cell r="S6">
            <v>0</v>
          </cell>
        </row>
      </sheetData>
      <sheetData sheetId="290">
        <row r="6">
          <cell r="Q6">
            <v>0</v>
          </cell>
          <cell r="S6">
            <v>0</v>
          </cell>
        </row>
      </sheetData>
      <sheetData sheetId="291">
        <row r="6">
          <cell r="Q6">
            <v>0</v>
          </cell>
          <cell r="S6">
            <v>0</v>
          </cell>
        </row>
      </sheetData>
      <sheetData sheetId="292">
        <row r="6">
          <cell r="Q6">
            <v>0</v>
          </cell>
          <cell r="S6">
            <v>0</v>
          </cell>
        </row>
      </sheetData>
      <sheetData sheetId="293">
        <row r="6">
          <cell r="Q6">
            <v>0</v>
          </cell>
          <cell r="S6">
            <v>0</v>
          </cell>
        </row>
      </sheetData>
      <sheetData sheetId="294">
        <row r="6">
          <cell r="Q6">
            <v>0</v>
          </cell>
          <cell r="S6">
            <v>0</v>
          </cell>
        </row>
      </sheetData>
      <sheetData sheetId="295">
        <row r="6">
          <cell r="Q6">
            <v>0</v>
          </cell>
          <cell r="S6">
            <v>0</v>
          </cell>
        </row>
      </sheetData>
      <sheetData sheetId="296">
        <row r="6">
          <cell r="Q6">
            <v>0</v>
          </cell>
          <cell r="S6">
            <v>0</v>
          </cell>
        </row>
      </sheetData>
      <sheetData sheetId="297">
        <row r="6">
          <cell r="Q6">
            <v>0</v>
          </cell>
          <cell r="S6">
            <v>0</v>
          </cell>
        </row>
      </sheetData>
      <sheetData sheetId="298">
        <row r="6">
          <cell r="Q6">
            <v>0</v>
          </cell>
          <cell r="S6">
            <v>0</v>
          </cell>
        </row>
      </sheetData>
      <sheetData sheetId="299">
        <row r="6">
          <cell r="Q6">
            <v>0</v>
          </cell>
          <cell r="S6">
            <v>0</v>
          </cell>
        </row>
      </sheetData>
      <sheetData sheetId="300">
        <row r="6">
          <cell r="Q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"/>
      <sheetName val="01"/>
      <sheetName val="report"/>
      <sheetName val="items"/>
      <sheetName val="DISSEL"/>
      <sheetName val="Shee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5"/>
      <sheetName val="24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Sheet139"/>
      <sheetName val="Sheet140"/>
      <sheetName val="Sheet141"/>
      <sheetName val="Sheet142"/>
      <sheetName val="Sheet143"/>
      <sheetName val="Sheet144"/>
      <sheetName val="Sheet145"/>
      <sheetName val="Sheet146"/>
      <sheetName val="Sheet147"/>
      <sheetName val="Sheet148"/>
      <sheetName val="Sheet149"/>
      <sheetName val="Sheet150"/>
      <sheetName val="Sheet151"/>
      <sheetName val="Sheet152"/>
      <sheetName val="Sheet153"/>
      <sheetName val="Sheet154"/>
      <sheetName val="Sheet155"/>
      <sheetName val="Sheet156"/>
      <sheetName val="Sheet157"/>
      <sheetName val="Sheet158"/>
      <sheetName val="Sheet159"/>
      <sheetName val="Sheet160"/>
      <sheetName val="Sheet161"/>
      <sheetName val="Sheet162"/>
      <sheetName val="Sheet163"/>
      <sheetName val="Sheet164"/>
      <sheetName val="Sheet165"/>
      <sheetName val="Sheet166"/>
      <sheetName val="Sheet167"/>
      <sheetName val="Sheet168"/>
      <sheetName val="Sheet169"/>
      <sheetName val="Sheet170"/>
      <sheetName val="Sheet171"/>
      <sheetName val="Sheet172"/>
      <sheetName val="Sheet173"/>
      <sheetName val="Sheet174"/>
      <sheetName val="Sheet175"/>
      <sheetName val="Sheet176"/>
      <sheetName val="Sheet177"/>
      <sheetName val="Sheet178"/>
      <sheetName val="Sheet179"/>
      <sheetName val="Sheet180"/>
      <sheetName val="Sheet181"/>
      <sheetName val="Sheet182"/>
      <sheetName val="Sheet183"/>
      <sheetName val="Sheet184"/>
      <sheetName val="Sheet185"/>
      <sheetName val="Sheet186"/>
      <sheetName val="Sheet187"/>
      <sheetName val="Sheet188"/>
      <sheetName val="Sheet189"/>
      <sheetName val="Sheet190"/>
      <sheetName val="Sheet191"/>
      <sheetName val="Sheet192"/>
      <sheetName val="Sheet193"/>
      <sheetName val="Sheet194"/>
      <sheetName val="Sheet195"/>
      <sheetName val="Sheet196"/>
      <sheetName val="Sheet197"/>
      <sheetName val="Sheet198"/>
      <sheetName val="Sheet199"/>
      <sheetName val="Sheet200"/>
      <sheetName val="Sheet201"/>
      <sheetName val="Sheet202"/>
      <sheetName val="Sheet203"/>
      <sheetName val="Sheet204"/>
      <sheetName val="Sheet205"/>
      <sheetName val="Sheet206"/>
      <sheetName val="Sheet207"/>
      <sheetName val="Sheet208"/>
      <sheetName val="Sheet209"/>
      <sheetName val="Sheet210"/>
      <sheetName val="Sheet211"/>
      <sheetName val="Sheet212"/>
      <sheetName val="Sheet213"/>
      <sheetName val="Sheet214"/>
      <sheetName val="Sheet215"/>
      <sheetName val="Sheet216"/>
      <sheetName val="Sheet217"/>
      <sheetName val="Sheet218"/>
      <sheetName val="Sheet219"/>
      <sheetName val="Sheet220"/>
      <sheetName val="Sheet221"/>
      <sheetName val="Sheet222"/>
      <sheetName val="Sheet223"/>
      <sheetName val="Sheet224"/>
      <sheetName val="Sheet225"/>
      <sheetName val="Sheet226"/>
      <sheetName val="Sheet227"/>
      <sheetName val="Sheet228"/>
      <sheetName val="Sheet229"/>
      <sheetName val="Sheet230"/>
      <sheetName val="Sheet231"/>
      <sheetName val="Sheet232"/>
      <sheetName val="Sheet233"/>
      <sheetName val="Sheet234"/>
      <sheetName val="Sheet235"/>
      <sheetName val="Sheet236"/>
      <sheetName val="Sheet237"/>
      <sheetName val="Sheet238"/>
      <sheetName val="Sheet239"/>
      <sheetName val="Sheet240"/>
      <sheetName val="Sheet241"/>
      <sheetName val="Sheet242"/>
      <sheetName val="Sheet243"/>
      <sheetName val="Sheet244"/>
      <sheetName val="Sheet245"/>
      <sheetName val="Sheet246"/>
      <sheetName val="Sheet247"/>
      <sheetName val="Sheet248"/>
      <sheetName val="Sheet249"/>
      <sheetName val="Sheet250"/>
      <sheetName val="Sheet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M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8"/>
      <sheetName val="319"/>
      <sheetName val="320"/>
      <sheetName val="321"/>
      <sheetName val="322"/>
      <sheetName val="323"/>
      <sheetName val="324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كوع عادة</v>
          </cell>
        </row>
        <row r="3">
          <cell r="A3" t="str">
            <v>كوع1.1/2عادة</v>
          </cell>
          <cell r="B3">
            <v>0</v>
          </cell>
        </row>
        <row r="4">
          <cell r="A4" t="str">
            <v>كوع2 عادة</v>
          </cell>
          <cell r="B4">
            <v>0</v>
          </cell>
        </row>
        <row r="5">
          <cell r="A5" t="str">
            <v>كوع 3عادة</v>
          </cell>
          <cell r="B5">
            <v>0</v>
          </cell>
        </row>
        <row r="6">
          <cell r="A6" t="str">
            <v xml:space="preserve">كوع4عادة </v>
          </cell>
          <cell r="B6">
            <v>0</v>
          </cell>
        </row>
        <row r="7">
          <cell r="A7" t="str">
            <v>كوع6عادة</v>
          </cell>
          <cell r="B7">
            <v>0</v>
          </cell>
        </row>
        <row r="8">
          <cell r="A8" t="str">
            <v>كوع مفتوح</v>
          </cell>
        </row>
        <row r="9">
          <cell r="A9" t="str">
            <v>كوع1.1/2 مفتوح</v>
          </cell>
          <cell r="B9">
            <v>0</v>
          </cell>
        </row>
        <row r="10">
          <cell r="A10" t="str">
            <v>كوع2 مفتوح</v>
          </cell>
          <cell r="B10">
            <v>0</v>
          </cell>
        </row>
        <row r="11">
          <cell r="A11" t="str">
            <v>كوع3 مفتوح</v>
          </cell>
          <cell r="B11">
            <v>0</v>
          </cell>
        </row>
        <row r="12">
          <cell r="A12" t="str">
            <v>كوع 4 مفتوح</v>
          </cell>
          <cell r="B12">
            <v>0</v>
          </cell>
        </row>
        <row r="13">
          <cell r="A13" t="str">
            <v>كوع6 مفتوح</v>
          </cell>
          <cell r="B13">
            <v>0</v>
          </cell>
        </row>
        <row r="14">
          <cell r="A14" t="str">
            <v>كوع باب</v>
          </cell>
        </row>
        <row r="15">
          <cell r="A15" t="str">
            <v>كوع 1.1/2 باب</v>
          </cell>
          <cell r="B15">
            <v>0</v>
          </cell>
        </row>
        <row r="16">
          <cell r="A16" t="str">
            <v>كوع2 باب</v>
          </cell>
          <cell r="B16">
            <v>0</v>
          </cell>
        </row>
        <row r="17">
          <cell r="A17" t="str">
            <v>كوع3 باب</v>
          </cell>
          <cell r="B17">
            <v>0</v>
          </cell>
        </row>
        <row r="18">
          <cell r="A18" t="str">
            <v>كوع4باب</v>
          </cell>
          <cell r="B18">
            <v>0</v>
          </cell>
        </row>
        <row r="19">
          <cell r="A19" t="str">
            <v>كوع6باب</v>
          </cell>
          <cell r="B19">
            <v>0</v>
          </cell>
        </row>
        <row r="20">
          <cell r="A20" t="str">
            <v>مشترك عادة</v>
          </cell>
        </row>
        <row r="21">
          <cell r="A21" t="str">
            <v>مشترك 1.1/2 عادة</v>
          </cell>
          <cell r="B21">
            <v>0</v>
          </cell>
        </row>
        <row r="22">
          <cell r="A22" t="str">
            <v>مشترك2 عادة</v>
          </cell>
          <cell r="B22">
            <v>0</v>
          </cell>
        </row>
        <row r="23">
          <cell r="A23" t="str">
            <v>مشترك3/3 عادة</v>
          </cell>
          <cell r="B23">
            <v>0</v>
          </cell>
        </row>
        <row r="24">
          <cell r="A24" t="str">
            <v>مشترك3/2 عادة</v>
          </cell>
          <cell r="B24">
            <v>0</v>
          </cell>
        </row>
        <row r="25">
          <cell r="A25" t="str">
            <v>مشترك 4/4 عادة</v>
          </cell>
          <cell r="B25">
            <v>0</v>
          </cell>
        </row>
        <row r="26">
          <cell r="A26" t="str">
            <v>مشترك 4/2 عادة</v>
          </cell>
          <cell r="B26">
            <v>0</v>
          </cell>
        </row>
        <row r="27">
          <cell r="A27" t="str">
            <v>مشترك 6/6 عادة</v>
          </cell>
          <cell r="B27">
            <v>0</v>
          </cell>
        </row>
        <row r="28">
          <cell r="A28" t="str">
            <v>مشترك 6/4 عادة</v>
          </cell>
          <cell r="B28">
            <v>0</v>
          </cell>
        </row>
        <row r="29">
          <cell r="A29" t="str">
            <v>مشترك باب</v>
          </cell>
        </row>
        <row r="30">
          <cell r="A30" t="str">
            <v>مشترك 2 باب</v>
          </cell>
          <cell r="B30">
            <v>0</v>
          </cell>
        </row>
        <row r="31">
          <cell r="A31" t="str">
            <v>مشترك3/3 باب</v>
          </cell>
          <cell r="B31">
            <v>0</v>
          </cell>
        </row>
        <row r="32">
          <cell r="A32" t="str">
            <v>مشترك 3/2 باب</v>
          </cell>
          <cell r="B32">
            <v>0</v>
          </cell>
        </row>
        <row r="33">
          <cell r="A33" t="str">
            <v>مشترك 4/4 باب</v>
          </cell>
          <cell r="B33">
            <v>0</v>
          </cell>
        </row>
        <row r="34">
          <cell r="A34" t="str">
            <v>مشترك 4/2 باب</v>
          </cell>
          <cell r="B34">
            <v>0</v>
          </cell>
        </row>
        <row r="35">
          <cell r="A35" t="str">
            <v>مشترك 6/6 باب</v>
          </cell>
          <cell r="B35">
            <v>0</v>
          </cell>
        </row>
        <row r="36">
          <cell r="A36" t="str">
            <v>مشترك4/6 باب</v>
          </cell>
          <cell r="B36">
            <v>0</v>
          </cell>
        </row>
        <row r="37">
          <cell r="A37" t="str">
            <v xml:space="preserve">منوعات واي/جلبة /بيبة </v>
          </cell>
        </row>
        <row r="38">
          <cell r="A38" t="str">
            <v xml:space="preserve"> واي 1.1/2</v>
          </cell>
          <cell r="B38">
            <v>0</v>
          </cell>
        </row>
        <row r="39">
          <cell r="A39" t="str">
            <v>واي2</v>
          </cell>
          <cell r="B39">
            <v>0</v>
          </cell>
        </row>
        <row r="40">
          <cell r="A40" t="str">
            <v>واي3</v>
          </cell>
          <cell r="B40">
            <v>0</v>
          </cell>
        </row>
        <row r="41">
          <cell r="A41" t="str">
            <v xml:space="preserve">واي4 </v>
          </cell>
          <cell r="B41">
            <v>0</v>
          </cell>
        </row>
        <row r="42">
          <cell r="A42" t="str">
            <v>واي6/4</v>
          </cell>
          <cell r="B42">
            <v>0</v>
          </cell>
        </row>
        <row r="43">
          <cell r="A43" t="str">
            <v>واي4/2</v>
          </cell>
          <cell r="B43">
            <v>0</v>
          </cell>
        </row>
        <row r="44">
          <cell r="A44" t="str">
            <v>جلبة لحام 1.1/2</v>
          </cell>
          <cell r="B44">
            <v>0</v>
          </cell>
        </row>
        <row r="45">
          <cell r="A45" t="str">
            <v>جلبة لحام2</v>
          </cell>
          <cell r="B45">
            <v>0</v>
          </cell>
        </row>
        <row r="46">
          <cell r="A46" t="str">
            <v>جلبة لحام3</v>
          </cell>
          <cell r="B46">
            <v>0</v>
          </cell>
        </row>
        <row r="47">
          <cell r="A47" t="str">
            <v>جلبة لحام 4</v>
          </cell>
          <cell r="B47">
            <v>0</v>
          </cell>
        </row>
        <row r="48">
          <cell r="A48" t="str">
            <v>جلبة لحام6</v>
          </cell>
          <cell r="B48">
            <v>0</v>
          </cell>
        </row>
        <row r="49">
          <cell r="A49" t="str">
            <v>طبة 2</v>
          </cell>
          <cell r="B49">
            <v>0</v>
          </cell>
        </row>
        <row r="50">
          <cell r="A50" t="str">
            <v>طبة 3</v>
          </cell>
          <cell r="B50">
            <v>0</v>
          </cell>
        </row>
        <row r="51">
          <cell r="A51" t="str">
            <v>طبة 4</v>
          </cell>
          <cell r="B51">
            <v>0</v>
          </cell>
        </row>
        <row r="52">
          <cell r="A52" t="str">
            <v>طبة 6</v>
          </cell>
          <cell r="B52">
            <v>0</v>
          </cell>
        </row>
        <row r="53">
          <cell r="A53" t="str">
            <v>هواية 3</v>
          </cell>
          <cell r="B53">
            <v>0</v>
          </cell>
        </row>
        <row r="54">
          <cell r="A54" t="str">
            <v>هواية4</v>
          </cell>
          <cell r="B54">
            <v>0</v>
          </cell>
        </row>
        <row r="55">
          <cell r="A55" t="str">
            <v>بيبة 7 سم</v>
          </cell>
          <cell r="B55">
            <v>0</v>
          </cell>
        </row>
        <row r="56">
          <cell r="A56" t="str">
            <v>بيبة 10 سم</v>
          </cell>
          <cell r="B56">
            <v>0</v>
          </cell>
        </row>
        <row r="57">
          <cell r="A57" t="str">
            <v>بيبة  3/2</v>
          </cell>
          <cell r="B57">
            <v>0</v>
          </cell>
        </row>
        <row r="58">
          <cell r="A58" t="str">
            <v>بيبة 3 * 1.1/2</v>
          </cell>
          <cell r="B58">
            <v>0</v>
          </cell>
        </row>
        <row r="59">
          <cell r="A59" t="str">
            <v>بيبة 2/2</v>
          </cell>
          <cell r="B59">
            <v>0</v>
          </cell>
        </row>
        <row r="60">
          <cell r="A60" t="str">
            <v>سيفون 110 اهرام</v>
          </cell>
          <cell r="B60">
            <v>0</v>
          </cell>
        </row>
        <row r="61">
          <cell r="A61" t="str">
            <v>سيفون114 اهرام</v>
          </cell>
          <cell r="B61">
            <v>0</v>
          </cell>
        </row>
        <row r="62">
          <cell r="A62" t="str">
            <v>صليبة 110اهرام</v>
          </cell>
          <cell r="B62">
            <v>0</v>
          </cell>
        </row>
        <row r="63">
          <cell r="A63" t="str">
            <v>صليبة 114 اهرام</v>
          </cell>
          <cell r="B63">
            <v>0</v>
          </cell>
        </row>
        <row r="64">
          <cell r="A64" t="str">
            <v>جلبة 1.1/2 بسن</v>
          </cell>
          <cell r="B64">
            <v>0</v>
          </cell>
        </row>
        <row r="65">
          <cell r="A65" t="str">
            <v>كوع 1.1/2 بسن</v>
          </cell>
          <cell r="B65">
            <v>0</v>
          </cell>
        </row>
        <row r="66">
          <cell r="A66" t="str">
            <v>منتجات90</v>
          </cell>
        </row>
        <row r="67">
          <cell r="A67" t="str">
            <v>كوع عادة90</v>
          </cell>
          <cell r="B67">
            <v>0</v>
          </cell>
        </row>
        <row r="68">
          <cell r="A68" t="str">
            <v>كوع باب90</v>
          </cell>
          <cell r="B68">
            <v>0</v>
          </cell>
        </row>
        <row r="69">
          <cell r="A69" t="str">
            <v>كوع مفتوح90</v>
          </cell>
          <cell r="B69">
            <v>0</v>
          </cell>
        </row>
        <row r="70">
          <cell r="A70" t="str">
            <v>مشترك3/3 عادة 90</v>
          </cell>
          <cell r="B70">
            <v>0</v>
          </cell>
        </row>
        <row r="71">
          <cell r="A71" t="str">
            <v>مشترك3/2 عادة 90</v>
          </cell>
          <cell r="B71">
            <v>0</v>
          </cell>
        </row>
        <row r="72">
          <cell r="A72" t="str">
            <v>مشترك3/3 باب90</v>
          </cell>
          <cell r="B72">
            <v>0</v>
          </cell>
        </row>
        <row r="73">
          <cell r="A73" t="str">
            <v>مشترك3/2 باب90</v>
          </cell>
          <cell r="B73">
            <v>0</v>
          </cell>
        </row>
        <row r="74">
          <cell r="A74" t="str">
            <v>جلبة لحام90</v>
          </cell>
          <cell r="B74">
            <v>0</v>
          </cell>
        </row>
        <row r="75">
          <cell r="A75" t="str">
            <v>منتجات114</v>
          </cell>
        </row>
        <row r="76">
          <cell r="A76" t="str">
            <v>كوع عادة 114</v>
          </cell>
          <cell r="B76">
            <v>0</v>
          </cell>
        </row>
        <row r="77">
          <cell r="A77" t="str">
            <v>كوع باب 114</v>
          </cell>
          <cell r="B77">
            <v>0</v>
          </cell>
        </row>
        <row r="78">
          <cell r="A78" t="str">
            <v>كوع مفتوح114</v>
          </cell>
          <cell r="B78">
            <v>0</v>
          </cell>
        </row>
        <row r="79">
          <cell r="A79" t="str">
            <v>جلبة لحام114</v>
          </cell>
          <cell r="B79">
            <v>0</v>
          </cell>
        </row>
        <row r="80">
          <cell r="A80" t="str">
            <v>مشترك 4/4 عادة114</v>
          </cell>
          <cell r="B80">
            <v>0</v>
          </cell>
        </row>
        <row r="81">
          <cell r="A81" t="str">
            <v>مشترك 4/2 عادة114</v>
          </cell>
          <cell r="B81">
            <v>0</v>
          </cell>
        </row>
        <row r="82">
          <cell r="A82" t="str">
            <v>مشترك 4/4باب114</v>
          </cell>
          <cell r="B82">
            <v>0</v>
          </cell>
        </row>
        <row r="83">
          <cell r="A83" t="str">
            <v>مشترك 4/2 باب114</v>
          </cell>
          <cell r="B83">
            <v>0</v>
          </cell>
        </row>
        <row r="84">
          <cell r="A84" t="str">
            <v>واي 114</v>
          </cell>
          <cell r="B84">
            <v>0</v>
          </cell>
        </row>
        <row r="85">
          <cell r="A85" t="str">
            <v>واي 4/2 114</v>
          </cell>
          <cell r="B85">
            <v>0</v>
          </cell>
        </row>
        <row r="86">
          <cell r="A86" t="str">
            <v>منتجات168</v>
          </cell>
        </row>
        <row r="87">
          <cell r="A87" t="str">
            <v>كوع عادة 168</v>
          </cell>
          <cell r="B87">
            <v>0</v>
          </cell>
        </row>
        <row r="88">
          <cell r="A88" t="str">
            <v>كوع باب 168</v>
          </cell>
          <cell r="B88">
            <v>0</v>
          </cell>
        </row>
        <row r="89">
          <cell r="A89" t="str">
            <v>كوع مفتوح 168</v>
          </cell>
          <cell r="B89">
            <v>0</v>
          </cell>
        </row>
        <row r="90">
          <cell r="A90" t="str">
            <v>مشترك 6/4 عادة168</v>
          </cell>
          <cell r="B90">
            <v>0</v>
          </cell>
        </row>
        <row r="91">
          <cell r="A91" t="str">
            <v>مشترك 6/6 عادة 168</v>
          </cell>
          <cell r="B91">
            <v>0</v>
          </cell>
        </row>
        <row r="92">
          <cell r="A92" t="str">
            <v>مشترك 6/4 باب 168</v>
          </cell>
          <cell r="B92">
            <v>0</v>
          </cell>
        </row>
        <row r="93">
          <cell r="A93" t="str">
            <v>مشترك 6/6 باب 168</v>
          </cell>
          <cell r="B93">
            <v>0</v>
          </cell>
        </row>
        <row r="94">
          <cell r="A94" t="str">
            <v>جلبة لحام 168</v>
          </cell>
          <cell r="B94">
            <v>0</v>
          </cell>
        </row>
        <row r="95">
          <cell r="A95" t="str">
            <v>واي 6/4 168</v>
          </cell>
          <cell r="B95">
            <v>0</v>
          </cell>
        </row>
        <row r="96">
          <cell r="A96" t="str">
            <v>متجات الديزل</v>
          </cell>
        </row>
        <row r="97">
          <cell r="A97" t="str">
            <v>{كوع عادة ديزل}</v>
          </cell>
        </row>
        <row r="98">
          <cell r="A98" t="str">
            <v>كوع 1.1/2 عادة د</v>
          </cell>
          <cell r="B98">
            <v>0</v>
          </cell>
        </row>
        <row r="99">
          <cell r="A99" t="str">
            <v>كوع 2 عادة د</v>
          </cell>
          <cell r="B99">
            <v>0</v>
          </cell>
        </row>
        <row r="100">
          <cell r="A100" t="str">
            <v>كوع 3عادة د</v>
          </cell>
          <cell r="B100">
            <v>0</v>
          </cell>
        </row>
        <row r="101">
          <cell r="A101" t="str">
            <v>كوع 4 عادة د</v>
          </cell>
          <cell r="B101">
            <v>0</v>
          </cell>
        </row>
        <row r="102">
          <cell r="A102" t="str">
            <v>كوع 6 عادة د</v>
          </cell>
          <cell r="B102">
            <v>0</v>
          </cell>
        </row>
        <row r="103">
          <cell r="A103" t="str">
            <v>كوع باب ديزل</v>
          </cell>
        </row>
        <row r="104">
          <cell r="A104" t="str">
            <v>كوع 2باب د</v>
          </cell>
          <cell r="B104">
            <v>0</v>
          </cell>
        </row>
        <row r="105">
          <cell r="A105" t="str">
            <v>كوع3 باب د</v>
          </cell>
          <cell r="B105">
            <v>0</v>
          </cell>
        </row>
        <row r="106">
          <cell r="A106" t="str">
            <v>كوع4 باب د</v>
          </cell>
          <cell r="B106">
            <v>0</v>
          </cell>
        </row>
        <row r="107">
          <cell r="A107" t="str">
            <v>كوع 6 باب د</v>
          </cell>
          <cell r="B107">
            <v>0</v>
          </cell>
        </row>
        <row r="108">
          <cell r="A108" t="str">
            <v>كوع مفتوح ديزل</v>
          </cell>
        </row>
        <row r="109">
          <cell r="A109" t="str">
            <v>كوع 1.1/2 مفتوح د</v>
          </cell>
          <cell r="B109">
            <v>0</v>
          </cell>
        </row>
        <row r="110">
          <cell r="A110" t="str">
            <v>كوع 2مفتوح د</v>
          </cell>
          <cell r="B110">
            <v>0</v>
          </cell>
        </row>
        <row r="111">
          <cell r="A111" t="str">
            <v>كوع 3 مفتوح د</v>
          </cell>
          <cell r="B111">
            <v>0</v>
          </cell>
        </row>
        <row r="112">
          <cell r="A112" t="str">
            <v>كوع 4 مفتوح د</v>
          </cell>
          <cell r="B112">
            <v>0</v>
          </cell>
        </row>
        <row r="113">
          <cell r="A113" t="str">
            <v>كوع 6 مفتوح د</v>
          </cell>
          <cell r="B113">
            <v>0</v>
          </cell>
        </row>
        <row r="114">
          <cell r="A114" t="str">
            <v>مشترك عادة ديزل</v>
          </cell>
        </row>
        <row r="115">
          <cell r="A115" t="str">
            <v>مشترك 1.1/2عادة د</v>
          </cell>
          <cell r="B115">
            <v>0</v>
          </cell>
        </row>
        <row r="116">
          <cell r="A116" t="str">
            <v>مشترك2 عادة د</v>
          </cell>
          <cell r="B116">
            <v>0</v>
          </cell>
        </row>
        <row r="117">
          <cell r="A117" t="str">
            <v>مشترك 3/2 عادة د</v>
          </cell>
          <cell r="B117">
            <v>0</v>
          </cell>
        </row>
        <row r="118">
          <cell r="A118" t="str">
            <v>مشترك 3/3 عادة د</v>
          </cell>
          <cell r="B118">
            <v>0</v>
          </cell>
        </row>
        <row r="119">
          <cell r="A119" t="str">
            <v>مشترك 4/2 عادة د</v>
          </cell>
          <cell r="B119">
            <v>0</v>
          </cell>
        </row>
        <row r="120">
          <cell r="A120" t="str">
            <v>مشترك 4/4 عادة د</v>
          </cell>
          <cell r="B120">
            <v>0</v>
          </cell>
        </row>
        <row r="121">
          <cell r="A121" t="str">
            <v>مشترك 6/4 عادة د</v>
          </cell>
          <cell r="B121">
            <v>0</v>
          </cell>
        </row>
        <row r="122">
          <cell r="A122" t="str">
            <v>مشترك 6/6 عادة د</v>
          </cell>
          <cell r="B122">
            <v>0</v>
          </cell>
        </row>
        <row r="123">
          <cell r="A123" t="str">
            <v>مشترك باب ديزل</v>
          </cell>
        </row>
        <row r="124">
          <cell r="A124" t="str">
            <v>مشترك 2 باب د</v>
          </cell>
          <cell r="B124">
            <v>0</v>
          </cell>
        </row>
        <row r="125">
          <cell r="A125" t="str">
            <v>مشترك 3/2 باب د</v>
          </cell>
          <cell r="B125">
            <v>0</v>
          </cell>
        </row>
        <row r="126">
          <cell r="A126" t="str">
            <v>مشترك 3/3 باب د</v>
          </cell>
          <cell r="B126">
            <v>0</v>
          </cell>
        </row>
        <row r="127">
          <cell r="A127" t="str">
            <v>مشترك 4/2 باب د</v>
          </cell>
          <cell r="B127">
            <v>0</v>
          </cell>
        </row>
        <row r="128">
          <cell r="A128" t="str">
            <v>مشترك 4/4 باب د</v>
          </cell>
          <cell r="B128">
            <v>0</v>
          </cell>
        </row>
        <row r="129">
          <cell r="A129" t="str">
            <v>مشترك 6/4 باب د</v>
          </cell>
          <cell r="B129">
            <v>0</v>
          </cell>
        </row>
        <row r="130">
          <cell r="A130" t="str">
            <v>مشترك 6/6 باب د</v>
          </cell>
          <cell r="B130">
            <v>0</v>
          </cell>
        </row>
        <row r="131">
          <cell r="A131" t="str">
            <v>جلبة لحام ديزل</v>
          </cell>
        </row>
        <row r="132">
          <cell r="A132" t="str">
            <v>جلبة لحام 1.1/2 د</v>
          </cell>
          <cell r="B132">
            <v>0</v>
          </cell>
        </row>
        <row r="133">
          <cell r="A133" t="str">
            <v>جلبة لحام2 د</v>
          </cell>
          <cell r="B133">
            <v>0</v>
          </cell>
        </row>
        <row r="134">
          <cell r="A134" t="str">
            <v>جلبة لحام 3 د</v>
          </cell>
          <cell r="B134">
            <v>0</v>
          </cell>
        </row>
        <row r="135">
          <cell r="A135" t="str">
            <v>جلبة لحام 4 د</v>
          </cell>
          <cell r="B135">
            <v>0</v>
          </cell>
        </row>
        <row r="136">
          <cell r="A136" t="str">
            <v>جلبة لحام 6 د</v>
          </cell>
          <cell r="B136">
            <v>0</v>
          </cell>
        </row>
        <row r="137">
          <cell r="A137" t="str">
            <v>منوعات الديزل</v>
          </cell>
        </row>
        <row r="138">
          <cell r="A138" t="str">
            <v>صليبة 4/4 د</v>
          </cell>
          <cell r="B138">
            <v>0</v>
          </cell>
        </row>
        <row r="139">
          <cell r="A139" t="str">
            <v>صليبة 4/2 د</v>
          </cell>
          <cell r="B139">
            <v>0</v>
          </cell>
        </row>
        <row r="140">
          <cell r="A140" t="str">
            <v>سيفون د</v>
          </cell>
          <cell r="B140">
            <v>0</v>
          </cell>
        </row>
        <row r="141">
          <cell r="A141" t="str">
            <v>مشترك واي الديزل</v>
          </cell>
        </row>
        <row r="142">
          <cell r="A142" t="str">
            <v xml:space="preserve"> واي 1.1/2 د</v>
          </cell>
          <cell r="B142">
            <v>0</v>
          </cell>
        </row>
        <row r="143">
          <cell r="A143" t="str">
            <v>واي 2 د</v>
          </cell>
          <cell r="B143">
            <v>0</v>
          </cell>
        </row>
        <row r="144">
          <cell r="A144" t="str">
            <v>واي 3 د</v>
          </cell>
          <cell r="B144">
            <v>0</v>
          </cell>
        </row>
        <row r="145">
          <cell r="A145" t="str">
            <v>واي 4 د</v>
          </cell>
          <cell r="B145">
            <v>0</v>
          </cell>
        </row>
        <row r="146">
          <cell r="A146" t="str">
            <v>واي 4/2 د</v>
          </cell>
          <cell r="B146">
            <v>0</v>
          </cell>
        </row>
        <row r="147">
          <cell r="A147" t="str">
            <v>واي 6/4 د</v>
          </cell>
          <cell r="B147">
            <v>0</v>
          </cell>
        </row>
        <row r="148">
          <cell r="A148">
            <v>0</v>
          </cell>
          <cell r="B148">
            <v>0</v>
          </cell>
        </row>
        <row r="149">
          <cell r="A149">
            <v>0</v>
          </cell>
          <cell r="B149">
            <v>0</v>
          </cell>
        </row>
        <row r="150">
          <cell r="A150">
            <v>0</v>
          </cell>
          <cell r="B150">
            <v>0</v>
          </cell>
        </row>
        <row r="151">
          <cell r="A151">
            <v>0</v>
          </cell>
          <cell r="B151">
            <v>0</v>
          </cell>
        </row>
        <row r="152">
          <cell r="A152">
            <v>0</v>
          </cell>
          <cell r="B152">
            <v>0</v>
          </cell>
        </row>
        <row r="153">
          <cell r="A153">
            <v>0</v>
          </cell>
          <cell r="B153">
            <v>0</v>
          </cell>
        </row>
        <row r="154">
          <cell r="A154">
            <v>0</v>
          </cell>
          <cell r="B154">
            <v>0</v>
          </cell>
        </row>
        <row r="155">
          <cell r="A155">
            <v>0</v>
          </cell>
          <cell r="B155">
            <v>0</v>
          </cell>
        </row>
        <row r="156">
          <cell r="A156">
            <v>0</v>
          </cell>
          <cell r="B156">
            <v>0</v>
          </cell>
        </row>
        <row r="157">
          <cell r="A157">
            <v>0</v>
          </cell>
          <cell r="B157">
            <v>0</v>
          </cell>
        </row>
        <row r="158">
          <cell r="A158">
            <v>0</v>
          </cell>
          <cell r="B158">
            <v>0</v>
          </cell>
        </row>
        <row r="159">
          <cell r="A159">
            <v>0</v>
          </cell>
          <cell r="B159">
            <v>0</v>
          </cell>
        </row>
        <row r="160">
          <cell r="A160">
            <v>0</v>
          </cell>
          <cell r="B160">
            <v>0</v>
          </cell>
        </row>
        <row r="161">
          <cell r="A161">
            <v>0</v>
          </cell>
          <cell r="B161">
            <v>0</v>
          </cell>
        </row>
        <row r="162">
          <cell r="A162">
            <v>0</v>
          </cell>
          <cell r="B162">
            <v>0</v>
          </cell>
        </row>
        <row r="163">
          <cell r="A163">
            <v>0</v>
          </cell>
          <cell r="B163">
            <v>0</v>
          </cell>
        </row>
        <row r="164">
          <cell r="A164">
            <v>0</v>
          </cell>
          <cell r="B164">
            <v>0</v>
          </cell>
        </row>
        <row r="165">
          <cell r="A165">
            <v>0</v>
          </cell>
          <cell r="B165">
            <v>0</v>
          </cell>
        </row>
        <row r="166">
          <cell r="A166">
            <v>0</v>
          </cell>
          <cell r="B166">
            <v>0</v>
          </cell>
        </row>
        <row r="167">
          <cell r="A167">
            <v>0</v>
          </cell>
          <cell r="B167">
            <v>0</v>
          </cell>
        </row>
        <row r="168">
          <cell r="A168">
            <v>0</v>
          </cell>
          <cell r="B168">
            <v>0</v>
          </cell>
        </row>
        <row r="169">
          <cell r="A169">
            <v>0</v>
          </cell>
          <cell r="B169">
            <v>0</v>
          </cell>
        </row>
        <row r="170">
          <cell r="A170">
            <v>0</v>
          </cell>
          <cell r="B170">
            <v>0</v>
          </cell>
        </row>
        <row r="171">
          <cell r="A171">
            <v>0</v>
          </cell>
          <cell r="B171">
            <v>0</v>
          </cell>
        </row>
        <row r="172">
          <cell r="A172">
            <v>0</v>
          </cell>
          <cell r="B172">
            <v>0</v>
          </cell>
        </row>
        <row r="173">
          <cell r="A173">
            <v>0</v>
          </cell>
          <cell r="B173">
            <v>0</v>
          </cell>
        </row>
        <row r="174">
          <cell r="A174">
            <v>0</v>
          </cell>
          <cell r="B174">
            <v>0</v>
          </cell>
        </row>
        <row r="175">
          <cell r="A175">
            <v>0</v>
          </cell>
          <cell r="B175">
            <v>0</v>
          </cell>
        </row>
        <row r="176">
          <cell r="A176">
            <v>0</v>
          </cell>
          <cell r="B176">
            <v>0</v>
          </cell>
        </row>
        <row r="177">
          <cell r="A177">
            <v>0</v>
          </cell>
          <cell r="B177">
            <v>0</v>
          </cell>
        </row>
        <row r="178">
          <cell r="A178">
            <v>0</v>
          </cell>
          <cell r="B178">
            <v>0</v>
          </cell>
        </row>
        <row r="179">
          <cell r="A179">
            <v>0</v>
          </cell>
          <cell r="B179">
            <v>0</v>
          </cell>
        </row>
        <row r="180">
          <cell r="A180">
            <v>0</v>
          </cell>
          <cell r="B180">
            <v>0</v>
          </cell>
        </row>
        <row r="181">
          <cell r="A181">
            <v>0</v>
          </cell>
          <cell r="B181">
            <v>0</v>
          </cell>
        </row>
        <row r="182">
          <cell r="A182">
            <v>0</v>
          </cell>
          <cell r="B182">
            <v>0</v>
          </cell>
        </row>
        <row r="183">
          <cell r="A183">
            <v>0</v>
          </cell>
          <cell r="B183">
            <v>0</v>
          </cell>
        </row>
        <row r="184">
          <cell r="A184">
            <v>0</v>
          </cell>
          <cell r="B184">
            <v>0</v>
          </cell>
        </row>
        <row r="185">
          <cell r="A185">
            <v>0</v>
          </cell>
          <cell r="B185">
            <v>0</v>
          </cell>
        </row>
        <row r="186">
          <cell r="A186">
            <v>0</v>
          </cell>
          <cell r="B186">
            <v>0</v>
          </cell>
        </row>
        <row r="187">
          <cell r="A187">
            <v>0</v>
          </cell>
          <cell r="B187">
            <v>0</v>
          </cell>
        </row>
        <row r="188">
          <cell r="A188">
            <v>0</v>
          </cell>
          <cell r="B188">
            <v>0</v>
          </cell>
        </row>
        <row r="189">
          <cell r="A189">
            <v>0</v>
          </cell>
          <cell r="B189">
            <v>0</v>
          </cell>
        </row>
        <row r="190">
          <cell r="A190">
            <v>0</v>
          </cell>
          <cell r="B190">
            <v>0</v>
          </cell>
        </row>
        <row r="191">
          <cell r="A191">
            <v>0</v>
          </cell>
          <cell r="B191">
            <v>0</v>
          </cell>
        </row>
        <row r="192">
          <cell r="A192">
            <v>0</v>
          </cell>
          <cell r="B192">
            <v>0</v>
          </cell>
        </row>
        <row r="193">
          <cell r="A193">
            <v>0</v>
          </cell>
          <cell r="B193">
            <v>0</v>
          </cell>
        </row>
        <row r="194">
          <cell r="A194">
            <v>0</v>
          </cell>
          <cell r="B194">
            <v>0</v>
          </cell>
        </row>
        <row r="195">
          <cell r="A195">
            <v>0</v>
          </cell>
          <cell r="B195">
            <v>0</v>
          </cell>
        </row>
        <row r="196">
          <cell r="A196">
            <v>0</v>
          </cell>
          <cell r="B196">
            <v>0</v>
          </cell>
        </row>
        <row r="197">
          <cell r="A197">
            <v>0</v>
          </cell>
          <cell r="B197">
            <v>0</v>
          </cell>
        </row>
        <row r="198">
          <cell r="A198">
            <v>0</v>
          </cell>
          <cell r="B198">
            <v>0</v>
          </cell>
        </row>
        <row r="199">
          <cell r="A199">
            <v>0</v>
          </cell>
          <cell r="B199">
            <v>0</v>
          </cell>
        </row>
        <row r="200">
          <cell r="A200">
            <v>0</v>
          </cell>
          <cell r="B200">
            <v>0</v>
          </cell>
        </row>
        <row r="201">
          <cell r="A201">
            <v>0</v>
          </cell>
          <cell r="B201">
            <v>0</v>
          </cell>
        </row>
        <row r="202">
          <cell r="A202">
            <v>0</v>
          </cell>
          <cell r="B202">
            <v>0</v>
          </cell>
        </row>
        <row r="203">
          <cell r="A203">
            <v>0</v>
          </cell>
          <cell r="B203">
            <v>0</v>
          </cell>
        </row>
        <row r="204">
          <cell r="A204">
            <v>0</v>
          </cell>
          <cell r="B204">
            <v>0</v>
          </cell>
        </row>
        <row r="205">
          <cell r="A205">
            <v>0</v>
          </cell>
          <cell r="B205">
            <v>0</v>
          </cell>
        </row>
        <row r="206">
          <cell r="A206">
            <v>0</v>
          </cell>
          <cell r="B206">
            <v>0</v>
          </cell>
        </row>
        <row r="207">
          <cell r="A207">
            <v>0</v>
          </cell>
          <cell r="B207">
            <v>0</v>
          </cell>
        </row>
        <row r="208">
          <cell r="A208">
            <v>0</v>
          </cell>
          <cell r="B208">
            <v>0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>
            <v>0</v>
          </cell>
        </row>
        <row r="211">
          <cell r="A211">
            <v>0</v>
          </cell>
          <cell r="B211">
            <v>0</v>
          </cell>
        </row>
        <row r="212">
          <cell r="A212">
            <v>0</v>
          </cell>
          <cell r="B212">
            <v>0</v>
          </cell>
        </row>
        <row r="213">
          <cell r="A213">
            <v>0</v>
          </cell>
          <cell r="B213">
            <v>0</v>
          </cell>
        </row>
        <row r="214">
          <cell r="A214">
            <v>0</v>
          </cell>
          <cell r="B214">
            <v>0</v>
          </cell>
        </row>
        <row r="215">
          <cell r="A215">
            <v>0</v>
          </cell>
          <cell r="B215">
            <v>0</v>
          </cell>
        </row>
        <row r="216">
          <cell r="A216">
            <v>0</v>
          </cell>
          <cell r="B216">
            <v>0</v>
          </cell>
        </row>
        <row r="217">
          <cell r="A217">
            <v>0</v>
          </cell>
          <cell r="B217">
            <v>0</v>
          </cell>
        </row>
        <row r="218">
          <cell r="A218">
            <v>0</v>
          </cell>
          <cell r="B218">
            <v>0</v>
          </cell>
        </row>
        <row r="219">
          <cell r="A219">
            <v>0</v>
          </cell>
          <cell r="B219">
            <v>0</v>
          </cell>
        </row>
        <row r="220">
          <cell r="A220">
            <v>0</v>
          </cell>
          <cell r="B220">
            <v>0</v>
          </cell>
        </row>
        <row r="221">
          <cell r="A221">
            <v>0</v>
          </cell>
          <cell r="B221">
            <v>0</v>
          </cell>
        </row>
        <row r="222">
          <cell r="A222">
            <v>0</v>
          </cell>
          <cell r="B222">
            <v>0</v>
          </cell>
        </row>
        <row r="223">
          <cell r="A223">
            <v>0</v>
          </cell>
          <cell r="B223">
            <v>0</v>
          </cell>
        </row>
        <row r="224">
          <cell r="A224">
            <v>0</v>
          </cell>
          <cell r="B224">
            <v>0</v>
          </cell>
        </row>
        <row r="225">
          <cell r="A225">
            <v>0</v>
          </cell>
          <cell r="B225">
            <v>0</v>
          </cell>
        </row>
        <row r="226">
          <cell r="A226">
            <v>0</v>
          </cell>
          <cell r="B226">
            <v>0</v>
          </cell>
        </row>
        <row r="227">
          <cell r="A227">
            <v>0</v>
          </cell>
          <cell r="B227">
            <v>0</v>
          </cell>
        </row>
        <row r="228">
          <cell r="A228">
            <v>0</v>
          </cell>
          <cell r="B228">
            <v>0</v>
          </cell>
        </row>
        <row r="229">
          <cell r="A229">
            <v>0</v>
          </cell>
          <cell r="B229">
            <v>0</v>
          </cell>
        </row>
        <row r="230">
          <cell r="A230">
            <v>0</v>
          </cell>
          <cell r="B230">
            <v>0</v>
          </cell>
        </row>
        <row r="231">
          <cell r="A231">
            <v>0</v>
          </cell>
          <cell r="B231">
            <v>0</v>
          </cell>
        </row>
        <row r="232">
          <cell r="A232">
            <v>0</v>
          </cell>
          <cell r="B232">
            <v>0</v>
          </cell>
        </row>
        <row r="233">
          <cell r="A233">
            <v>0</v>
          </cell>
          <cell r="B233">
            <v>0</v>
          </cell>
        </row>
        <row r="234">
          <cell r="A234">
            <v>0</v>
          </cell>
          <cell r="B234">
            <v>0</v>
          </cell>
        </row>
        <row r="235">
          <cell r="A235">
            <v>0</v>
          </cell>
          <cell r="B235">
            <v>0</v>
          </cell>
        </row>
        <row r="236">
          <cell r="A236">
            <v>0</v>
          </cell>
          <cell r="B236">
            <v>0</v>
          </cell>
        </row>
        <row r="237">
          <cell r="A237">
            <v>0</v>
          </cell>
          <cell r="B237">
            <v>0</v>
          </cell>
        </row>
        <row r="238">
          <cell r="A238">
            <v>0</v>
          </cell>
          <cell r="B238">
            <v>0</v>
          </cell>
        </row>
        <row r="239">
          <cell r="A239">
            <v>0</v>
          </cell>
          <cell r="B239">
            <v>0</v>
          </cell>
        </row>
        <row r="240">
          <cell r="A240">
            <v>0</v>
          </cell>
          <cell r="B240">
            <v>0</v>
          </cell>
        </row>
        <row r="241">
          <cell r="A241">
            <v>0</v>
          </cell>
          <cell r="B241">
            <v>0</v>
          </cell>
        </row>
        <row r="242">
          <cell r="A242">
            <v>0</v>
          </cell>
          <cell r="B242">
            <v>0</v>
          </cell>
        </row>
        <row r="243">
          <cell r="A243">
            <v>0</v>
          </cell>
          <cell r="B243">
            <v>0</v>
          </cell>
        </row>
        <row r="244">
          <cell r="A244">
            <v>0</v>
          </cell>
          <cell r="B244">
            <v>0</v>
          </cell>
        </row>
        <row r="245">
          <cell r="A245">
            <v>0</v>
          </cell>
          <cell r="B245">
            <v>0</v>
          </cell>
        </row>
        <row r="246">
          <cell r="A246">
            <v>0</v>
          </cell>
          <cell r="B246">
            <v>0</v>
          </cell>
        </row>
        <row r="247">
          <cell r="A247">
            <v>0</v>
          </cell>
          <cell r="B247">
            <v>0</v>
          </cell>
        </row>
        <row r="248">
          <cell r="A248">
            <v>0</v>
          </cell>
          <cell r="B248">
            <v>0</v>
          </cell>
        </row>
        <row r="249">
          <cell r="A249">
            <v>0</v>
          </cell>
          <cell r="B249">
            <v>0</v>
          </cell>
        </row>
        <row r="250">
          <cell r="A250">
            <v>0</v>
          </cell>
          <cell r="B250">
            <v>0</v>
          </cell>
        </row>
        <row r="251">
          <cell r="A251">
            <v>0</v>
          </cell>
          <cell r="B251">
            <v>0</v>
          </cell>
        </row>
        <row r="252">
          <cell r="A252">
            <v>0</v>
          </cell>
          <cell r="B252">
            <v>0</v>
          </cell>
        </row>
        <row r="253">
          <cell r="A253">
            <v>0</v>
          </cell>
          <cell r="B253">
            <v>0</v>
          </cell>
        </row>
        <row r="254">
          <cell r="A254">
            <v>0</v>
          </cell>
          <cell r="B254">
            <v>0</v>
          </cell>
        </row>
        <row r="255">
          <cell r="A255">
            <v>0</v>
          </cell>
          <cell r="B255">
            <v>0</v>
          </cell>
        </row>
        <row r="256">
          <cell r="A256">
            <v>0</v>
          </cell>
          <cell r="B256">
            <v>0</v>
          </cell>
        </row>
        <row r="257">
          <cell r="A257">
            <v>0</v>
          </cell>
          <cell r="B257">
            <v>0</v>
          </cell>
        </row>
        <row r="258">
          <cell r="A258">
            <v>0</v>
          </cell>
          <cell r="B258">
            <v>0</v>
          </cell>
        </row>
        <row r="259">
          <cell r="A259">
            <v>0</v>
          </cell>
          <cell r="B259">
            <v>0</v>
          </cell>
        </row>
        <row r="260">
          <cell r="A260">
            <v>0</v>
          </cell>
          <cell r="B260">
            <v>0</v>
          </cell>
        </row>
        <row r="261">
          <cell r="A261">
            <v>0</v>
          </cell>
          <cell r="B261">
            <v>0</v>
          </cell>
        </row>
        <row r="262">
          <cell r="A262">
            <v>0</v>
          </cell>
          <cell r="B262">
            <v>0</v>
          </cell>
        </row>
        <row r="263">
          <cell r="A263">
            <v>0</v>
          </cell>
          <cell r="B263">
            <v>0</v>
          </cell>
        </row>
        <row r="264">
          <cell r="A264">
            <v>0</v>
          </cell>
          <cell r="B264">
            <v>0</v>
          </cell>
        </row>
        <row r="265">
          <cell r="A265">
            <v>0</v>
          </cell>
          <cell r="B265">
            <v>0</v>
          </cell>
        </row>
        <row r="266">
          <cell r="A266">
            <v>0</v>
          </cell>
          <cell r="B266">
            <v>0</v>
          </cell>
        </row>
        <row r="267">
          <cell r="A267">
            <v>0</v>
          </cell>
          <cell r="B267">
            <v>0</v>
          </cell>
        </row>
        <row r="268">
          <cell r="A268">
            <v>0</v>
          </cell>
          <cell r="B268">
            <v>0</v>
          </cell>
        </row>
        <row r="269">
          <cell r="A269">
            <v>0</v>
          </cell>
          <cell r="B269">
            <v>0</v>
          </cell>
        </row>
        <row r="270">
          <cell r="A270">
            <v>0</v>
          </cell>
          <cell r="B270">
            <v>0</v>
          </cell>
        </row>
        <row r="271">
          <cell r="A271">
            <v>0</v>
          </cell>
          <cell r="B271">
            <v>0</v>
          </cell>
        </row>
        <row r="272">
          <cell r="A272">
            <v>0</v>
          </cell>
          <cell r="B272">
            <v>0</v>
          </cell>
        </row>
        <row r="273">
          <cell r="A273">
            <v>0</v>
          </cell>
          <cell r="B273">
            <v>0</v>
          </cell>
        </row>
        <row r="274">
          <cell r="A274">
            <v>0</v>
          </cell>
          <cell r="B274">
            <v>0</v>
          </cell>
        </row>
        <row r="275">
          <cell r="A275">
            <v>0</v>
          </cell>
          <cell r="B275">
            <v>0</v>
          </cell>
        </row>
        <row r="276">
          <cell r="A276">
            <v>0</v>
          </cell>
          <cell r="B276">
            <v>0</v>
          </cell>
        </row>
        <row r="277">
          <cell r="A277">
            <v>0</v>
          </cell>
          <cell r="B277">
            <v>0</v>
          </cell>
        </row>
        <row r="278">
          <cell r="A278">
            <v>0</v>
          </cell>
          <cell r="B278">
            <v>0</v>
          </cell>
        </row>
        <row r="279">
          <cell r="A279">
            <v>0</v>
          </cell>
          <cell r="B279">
            <v>0</v>
          </cell>
        </row>
        <row r="280">
          <cell r="A280">
            <v>0</v>
          </cell>
          <cell r="B280">
            <v>0</v>
          </cell>
        </row>
        <row r="281">
          <cell r="A281">
            <v>0</v>
          </cell>
          <cell r="B281">
            <v>0</v>
          </cell>
        </row>
        <row r="282">
          <cell r="A282">
            <v>0</v>
          </cell>
          <cell r="B282">
            <v>0</v>
          </cell>
        </row>
        <row r="283">
          <cell r="A283">
            <v>0</v>
          </cell>
          <cell r="B283">
            <v>0</v>
          </cell>
        </row>
        <row r="284">
          <cell r="A284">
            <v>0</v>
          </cell>
          <cell r="B284">
            <v>0</v>
          </cell>
        </row>
        <row r="285">
          <cell r="A285">
            <v>0</v>
          </cell>
          <cell r="B285">
            <v>0</v>
          </cell>
        </row>
        <row r="286">
          <cell r="A286">
            <v>0</v>
          </cell>
          <cell r="B286">
            <v>0</v>
          </cell>
        </row>
        <row r="287">
          <cell r="A287">
            <v>0</v>
          </cell>
          <cell r="B287">
            <v>0</v>
          </cell>
        </row>
        <row r="288">
          <cell r="A288">
            <v>0</v>
          </cell>
          <cell r="B288">
            <v>0</v>
          </cell>
        </row>
        <row r="289">
          <cell r="A289">
            <v>0</v>
          </cell>
          <cell r="B289">
            <v>0</v>
          </cell>
        </row>
        <row r="290">
          <cell r="A290">
            <v>0</v>
          </cell>
          <cell r="B290">
            <v>0</v>
          </cell>
        </row>
        <row r="291">
          <cell r="A291">
            <v>0</v>
          </cell>
          <cell r="B291">
            <v>0</v>
          </cell>
        </row>
        <row r="292">
          <cell r="A292">
            <v>0</v>
          </cell>
          <cell r="B292">
            <v>0</v>
          </cell>
        </row>
        <row r="293">
          <cell r="A293">
            <v>0</v>
          </cell>
          <cell r="B293">
            <v>0</v>
          </cell>
        </row>
        <row r="294">
          <cell r="A294">
            <v>0</v>
          </cell>
          <cell r="B294">
            <v>0</v>
          </cell>
        </row>
        <row r="295">
          <cell r="A295">
            <v>0</v>
          </cell>
          <cell r="B295">
            <v>0</v>
          </cell>
        </row>
        <row r="296">
          <cell r="A296">
            <v>0</v>
          </cell>
          <cell r="B296">
            <v>0</v>
          </cell>
        </row>
        <row r="297">
          <cell r="A297">
            <v>0</v>
          </cell>
          <cell r="B297">
            <v>0</v>
          </cell>
        </row>
        <row r="298">
          <cell r="A298">
            <v>0</v>
          </cell>
          <cell r="B298">
            <v>0</v>
          </cell>
        </row>
        <row r="299">
          <cell r="A299">
            <v>0</v>
          </cell>
          <cell r="B299">
            <v>0</v>
          </cell>
        </row>
        <row r="300">
          <cell r="A300">
            <v>0</v>
          </cell>
          <cell r="B300">
            <v>0</v>
          </cell>
        </row>
        <row r="301">
          <cell r="A301">
            <v>0</v>
          </cell>
          <cell r="B301">
            <v>0</v>
          </cell>
        </row>
        <row r="302">
          <cell r="A302">
            <v>0</v>
          </cell>
          <cell r="B302">
            <v>0</v>
          </cell>
        </row>
        <row r="303">
          <cell r="A303">
            <v>0</v>
          </cell>
          <cell r="B303">
            <v>0</v>
          </cell>
        </row>
        <row r="304">
          <cell r="A304">
            <v>0</v>
          </cell>
          <cell r="B304">
            <v>0</v>
          </cell>
        </row>
        <row r="305">
          <cell r="A305">
            <v>0</v>
          </cell>
          <cell r="B305">
            <v>0</v>
          </cell>
        </row>
        <row r="306">
          <cell r="A306">
            <v>0</v>
          </cell>
          <cell r="B306">
            <v>0</v>
          </cell>
        </row>
        <row r="307">
          <cell r="A307">
            <v>0</v>
          </cell>
          <cell r="B307">
            <v>0</v>
          </cell>
        </row>
        <row r="308">
          <cell r="A308">
            <v>0</v>
          </cell>
          <cell r="B308">
            <v>0</v>
          </cell>
        </row>
        <row r="309">
          <cell r="A309">
            <v>0</v>
          </cell>
          <cell r="B309">
            <v>0</v>
          </cell>
        </row>
        <row r="310">
          <cell r="A310">
            <v>0</v>
          </cell>
          <cell r="B310">
            <v>0</v>
          </cell>
        </row>
        <row r="311">
          <cell r="A311">
            <v>0</v>
          </cell>
          <cell r="B311">
            <v>0</v>
          </cell>
        </row>
        <row r="312">
          <cell r="A312">
            <v>0</v>
          </cell>
          <cell r="B312">
            <v>0</v>
          </cell>
        </row>
        <row r="313">
          <cell r="A313">
            <v>0</v>
          </cell>
          <cell r="B313">
            <v>0</v>
          </cell>
        </row>
        <row r="314">
          <cell r="A314">
            <v>0</v>
          </cell>
          <cell r="B314">
            <v>0</v>
          </cell>
        </row>
        <row r="315">
          <cell r="A315">
            <v>0</v>
          </cell>
          <cell r="B315">
            <v>0</v>
          </cell>
        </row>
        <row r="316">
          <cell r="A316">
            <v>0</v>
          </cell>
          <cell r="B316">
            <v>0</v>
          </cell>
        </row>
        <row r="317">
          <cell r="A317">
            <v>0</v>
          </cell>
          <cell r="B317">
            <v>0</v>
          </cell>
        </row>
        <row r="318">
          <cell r="A318">
            <v>0</v>
          </cell>
          <cell r="B318">
            <v>0</v>
          </cell>
        </row>
        <row r="319">
          <cell r="A319" t="str">
            <v>أجمالى قيمة المخزون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3"/>
  <sheetViews>
    <sheetView rightToLeft="1" workbookViewId="0">
      <selection activeCell="A3" sqref="A3"/>
    </sheetView>
  </sheetViews>
  <sheetFormatPr defaultRowHeight="26.25"/>
  <cols>
    <col min="1" max="1" width="40.375" style="35" customWidth="1"/>
    <col min="2" max="2" width="17.125" customWidth="1"/>
    <col min="3" max="3" width="39.875" bestFit="1" customWidth="1"/>
    <col min="4" max="4" width="12.75" style="36" bestFit="1" customWidth="1"/>
  </cols>
  <sheetData>
    <row r="1" spans="1:11" ht="57" customHeight="1" thickTop="1" thickBo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  <c r="G1" s="6"/>
      <c r="H1" s="6"/>
      <c r="I1" s="6"/>
      <c r="J1" s="6"/>
      <c r="K1" s="6"/>
    </row>
    <row r="2" spans="1:11" ht="24.75" thickTop="1" thickBot="1">
      <c r="A2" s="65" t="str">
        <f>ورقة2!A1</f>
        <v>كوع 2 عادة</v>
      </c>
      <c r="B2" s="8">
        <f>'[1]1'!Q6</f>
        <v>10</v>
      </c>
      <c r="C2" s="8">
        <f>'[1]1'!S6</f>
        <v>100</v>
      </c>
      <c r="D2" s="9">
        <v>1</v>
      </c>
      <c r="E2" s="10"/>
      <c r="F2" s="11"/>
      <c r="G2" s="11"/>
      <c r="H2" s="11"/>
      <c r="I2" s="11"/>
      <c r="J2" s="11"/>
      <c r="K2" s="11"/>
    </row>
    <row r="3" spans="1:11" ht="27.75" thickTop="1" thickBot="1">
      <c r="A3" s="7"/>
      <c r="B3" s="8">
        <f>'[1]2'!Q6</f>
        <v>1</v>
      </c>
      <c r="C3" s="8">
        <f>'[1]2'!S6</f>
        <v>15</v>
      </c>
      <c r="D3" s="9">
        <v>2</v>
      </c>
      <c r="E3" s="12" t="s">
        <v>4</v>
      </c>
      <c r="F3" s="13"/>
      <c r="G3" s="13"/>
      <c r="H3" s="14">
        <f>C302</f>
        <v>115</v>
      </c>
      <c r="I3" s="15"/>
      <c r="J3" s="15"/>
      <c r="K3" s="16"/>
    </row>
    <row r="4" spans="1:11" ht="27.75" thickTop="1" thickBot="1">
      <c r="A4" s="17">
        <f>'[1]3'!A1</f>
        <v>0</v>
      </c>
      <c r="B4" s="8">
        <f>'[1]3'!Q6</f>
        <v>0</v>
      </c>
      <c r="C4" s="8">
        <f>'[1]3'!S6</f>
        <v>0</v>
      </c>
      <c r="D4" s="9">
        <v>3</v>
      </c>
      <c r="E4" s="18"/>
      <c r="F4" s="19"/>
      <c r="G4" s="19"/>
      <c r="H4" s="20"/>
      <c r="I4" s="21"/>
      <c r="J4" s="21"/>
      <c r="K4" s="22"/>
    </row>
    <row r="5" spans="1:11" ht="27.75" thickTop="1" thickBot="1">
      <c r="A5" s="17">
        <f>'[1]4'!A1</f>
        <v>0</v>
      </c>
      <c r="B5" s="8">
        <f>'[1]4'!Q6</f>
        <v>0</v>
      </c>
      <c r="C5" s="8">
        <f>'[1]4'!S6</f>
        <v>0</v>
      </c>
      <c r="D5" s="9">
        <v>4</v>
      </c>
      <c r="E5" s="18"/>
      <c r="F5" s="19"/>
      <c r="G5" s="19"/>
      <c r="H5" s="20"/>
      <c r="I5" s="21"/>
      <c r="J5" s="21"/>
      <c r="K5" s="22"/>
    </row>
    <row r="6" spans="1:11" ht="27.75" thickTop="1" thickBot="1">
      <c r="A6" s="17">
        <f>'[1]5'!A1</f>
        <v>0</v>
      </c>
      <c r="B6" s="8">
        <f>'[1]5'!Q6</f>
        <v>0</v>
      </c>
      <c r="C6" s="8">
        <f>'[1]5'!S6</f>
        <v>0</v>
      </c>
      <c r="D6" s="9">
        <v>5</v>
      </c>
      <c r="E6" s="18"/>
      <c r="F6" s="19"/>
      <c r="G6" s="19"/>
      <c r="H6" s="20"/>
      <c r="I6" s="21"/>
      <c r="J6" s="21"/>
      <c r="K6" s="22"/>
    </row>
    <row r="7" spans="1:11" ht="27.75" thickTop="1" thickBot="1">
      <c r="A7" s="17">
        <f>'[1]6'!A1</f>
        <v>0</v>
      </c>
      <c r="B7" s="8">
        <f>'[1]6'!Q6</f>
        <v>0</v>
      </c>
      <c r="C7" s="8">
        <f>'[1]6'!S6</f>
        <v>0</v>
      </c>
      <c r="D7" s="9">
        <v>6</v>
      </c>
      <c r="E7" s="18"/>
      <c r="F7" s="19"/>
      <c r="G7" s="19"/>
      <c r="H7" s="20"/>
      <c r="I7" s="21"/>
      <c r="J7" s="21"/>
      <c r="K7" s="22"/>
    </row>
    <row r="8" spans="1:11" ht="27.75" thickTop="1" thickBot="1">
      <c r="A8" s="17">
        <f>'[1]7'!A1</f>
        <v>0</v>
      </c>
      <c r="B8" s="8">
        <f>'[1]7'!Q6</f>
        <v>0</v>
      </c>
      <c r="C8" s="8">
        <f>'[1]7'!S6</f>
        <v>0</v>
      </c>
      <c r="D8" s="9">
        <v>7</v>
      </c>
      <c r="E8" s="23"/>
      <c r="F8" s="24"/>
      <c r="G8" s="24"/>
      <c r="H8" s="25"/>
      <c r="I8" s="26"/>
      <c r="J8" s="26"/>
      <c r="K8" s="27"/>
    </row>
    <row r="9" spans="1:11" ht="27.75" thickTop="1" thickBot="1">
      <c r="A9" s="17">
        <f>'[1]8'!A1</f>
        <v>0</v>
      </c>
      <c r="B9" s="8">
        <f>'[1]8'!Q6</f>
        <v>0</v>
      </c>
      <c r="C9" s="8">
        <f>'[1]8'!S6</f>
        <v>0</v>
      </c>
      <c r="D9" s="9">
        <v>8</v>
      </c>
    </row>
    <row r="10" spans="1:11" ht="27.75" thickTop="1" thickBot="1">
      <c r="A10" s="17">
        <f>'[1]9'!A1</f>
        <v>0</v>
      </c>
      <c r="B10" s="8">
        <f>'[1]9'!Q6</f>
        <v>0</v>
      </c>
      <c r="C10" s="8">
        <f>'[1]9'!S6</f>
        <v>0</v>
      </c>
      <c r="D10" s="9">
        <v>9</v>
      </c>
      <c r="E10" s="28"/>
      <c r="F10" s="29"/>
      <c r="G10" s="29"/>
      <c r="H10" s="29"/>
      <c r="I10" s="29"/>
      <c r="J10" s="29"/>
      <c r="K10" s="29"/>
    </row>
    <row r="11" spans="1:11" ht="27.75" thickTop="1" thickBot="1">
      <c r="A11" s="17">
        <f>'[1]10'!A1</f>
        <v>0</v>
      </c>
      <c r="B11" s="8">
        <f>'[1]10'!Q6</f>
        <v>0</v>
      </c>
      <c r="C11" s="8">
        <f>'[1]10'!S6</f>
        <v>0</v>
      </c>
      <c r="D11" s="9">
        <v>10</v>
      </c>
      <c r="E11" s="30"/>
      <c r="F11" s="29"/>
      <c r="G11" s="29"/>
      <c r="H11" s="29"/>
      <c r="I11" s="29"/>
      <c r="J11" s="29"/>
      <c r="K11" s="29"/>
    </row>
    <row r="12" spans="1:11" ht="27.75" thickTop="1" thickBot="1">
      <c r="A12" s="17">
        <f>'[1]11'!A1</f>
        <v>0</v>
      </c>
      <c r="B12" s="8">
        <f>'[1]11'!Q6</f>
        <v>0</v>
      </c>
      <c r="C12" s="8">
        <f>'[1]11'!S6</f>
        <v>0</v>
      </c>
      <c r="D12" s="9">
        <v>11</v>
      </c>
      <c r="E12" s="30"/>
      <c r="F12" s="29"/>
      <c r="G12" s="29"/>
      <c r="H12" s="29"/>
      <c r="I12" s="29"/>
      <c r="J12" s="29"/>
      <c r="K12" s="29"/>
    </row>
    <row r="13" spans="1:11" ht="27.75" thickTop="1" thickBot="1">
      <c r="A13" s="17">
        <f>'[1]12'!A1</f>
        <v>0</v>
      </c>
      <c r="B13" s="8">
        <f>'[1]12'!Q6</f>
        <v>0</v>
      </c>
      <c r="C13" s="8">
        <f>'[1]12'!S6</f>
        <v>0</v>
      </c>
      <c r="D13" s="9">
        <v>12</v>
      </c>
      <c r="E13" s="30"/>
      <c r="F13" s="29"/>
      <c r="G13" s="29"/>
      <c r="H13" s="29"/>
      <c r="I13" s="29"/>
      <c r="J13" s="29"/>
      <c r="K13" s="29"/>
    </row>
    <row r="14" spans="1:11" ht="27.75" thickTop="1" thickBot="1">
      <c r="A14" s="17">
        <f>'[1]13'!A1</f>
        <v>0</v>
      </c>
      <c r="B14" s="8">
        <f>'[1]13'!Q6</f>
        <v>0</v>
      </c>
      <c r="C14" s="8">
        <f>'[1]13'!S6</f>
        <v>0</v>
      </c>
      <c r="D14" s="9">
        <v>13</v>
      </c>
      <c r="E14" s="30"/>
      <c r="F14" s="29"/>
      <c r="G14" s="29"/>
      <c r="H14" s="29"/>
      <c r="I14" s="29"/>
      <c r="J14" s="29"/>
      <c r="K14" s="29"/>
    </row>
    <row r="15" spans="1:11" ht="27.75" thickTop="1" thickBot="1">
      <c r="A15" s="17">
        <f>'[1]14'!A1</f>
        <v>0</v>
      </c>
      <c r="B15" s="8">
        <f>'[1]14'!Q6</f>
        <v>0</v>
      </c>
      <c r="C15" s="8">
        <f>'[1]14'!S6</f>
        <v>0</v>
      </c>
      <c r="D15" s="9">
        <v>14</v>
      </c>
      <c r="E15" s="30"/>
      <c r="F15" s="29"/>
      <c r="G15" s="29"/>
      <c r="H15" s="29"/>
      <c r="I15" s="29"/>
      <c r="J15" s="29"/>
      <c r="K15" s="29"/>
    </row>
    <row r="16" spans="1:11" ht="27.75" thickTop="1" thickBot="1">
      <c r="A16" s="17">
        <f>'[1]15'!A1</f>
        <v>0</v>
      </c>
      <c r="B16" s="8">
        <f>'[1]15'!Q6</f>
        <v>0</v>
      </c>
      <c r="C16" s="8">
        <f>'[1]15'!S6</f>
        <v>0</v>
      </c>
      <c r="D16" s="9">
        <v>15</v>
      </c>
      <c r="E16" s="30"/>
      <c r="F16" s="29"/>
      <c r="G16" s="29"/>
      <c r="H16" s="29"/>
      <c r="I16" s="29"/>
      <c r="J16" s="29"/>
      <c r="K16" s="29"/>
    </row>
    <row r="17" spans="1:4" ht="27.75" thickTop="1" thickBot="1">
      <c r="A17" s="17">
        <f>'[1]16'!A1</f>
        <v>0</v>
      </c>
      <c r="B17" s="8">
        <f>'[1]16'!Q6</f>
        <v>0</v>
      </c>
      <c r="C17" s="8">
        <f>'[1]16'!S6</f>
        <v>0</v>
      </c>
      <c r="D17" s="9">
        <v>16</v>
      </c>
    </row>
    <row r="18" spans="1:4" ht="27.75" thickTop="1" thickBot="1">
      <c r="A18" s="17">
        <f>'[1]17'!A1</f>
        <v>0</v>
      </c>
      <c r="B18" s="8">
        <f>'[1]17'!Q6</f>
        <v>0</v>
      </c>
      <c r="C18" s="8">
        <f>'[1]17'!S6</f>
        <v>0</v>
      </c>
      <c r="D18" s="9">
        <v>17</v>
      </c>
    </row>
    <row r="19" spans="1:4" ht="27.75" thickTop="1" thickBot="1">
      <c r="A19" s="17">
        <f>'[1]18'!A1</f>
        <v>0</v>
      </c>
      <c r="B19" s="8">
        <f>'[1]18'!Q6</f>
        <v>0</v>
      </c>
      <c r="C19" s="8">
        <f>'[1]18'!S6</f>
        <v>0</v>
      </c>
      <c r="D19" s="9">
        <v>18</v>
      </c>
    </row>
    <row r="20" spans="1:4" ht="27.75" thickTop="1" thickBot="1">
      <c r="A20" s="17">
        <f>'[1]19'!A1</f>
        <v>0</v>
      </c>
      <c r="B20" s="8">
        <f>'[1]19'!Q6</f>
        <v>0</v>
      </c>
      <c r="C20" s="8">
        <f>'[1]19'!S6</f>
        <v>0</v>
      </c>
      <c r="D20" s="9">
        <v>19</v>
      </c>
    </row>
    <row r="21" spans="1:4" ht="27.75" thickTop="1" thickBot="1">
      <c r="A21" s="17">
        <f>'[1]20'!A1</f>
        <v>0</v>
      </c>
      <c r="B21" s="8">
        <f>'[1]20'!Q6</f>
        <v>0</v>
      </c>
      <c r="C21" s="8">
        <f>'[1]20'!S6</f>
        <v>0</v>
      </c>
      <c r="D21" s="9">
        <v>20</v>
      </c>
    </row>
    <row r="22" spans="1:4" ht="27.75" thickTop="1" thickBot="1">
      <c r="A22" s="17">
        <f>'[1]21'!A1</f>
        <v>0</v>
      </c>
      <c r="B22" s="8">
        <f>'[1]21'!Q6</f>
        <v>0</v>
      </c>
      <c r="C22" s="8">
        <f>'[1]21'!S6</f>
        <v>0</v>
      </c>
      <c r="D22" s="9">
        <v>21</v>
      </c>
    </row>
    <row r="23" spans="1:4" ht="27.75" thickTop="1" thickBot="1">
      <c r="A23" s="17">
        <f>'[1]22'!A1</f>
        <v>0</v>
      </c>
      <c r="B23" s="8">
        <f>'[1]22'!Q6</f>
        <v>0</v>
      </c>
      <c r="C23" s="8">
        <f>'[1]22'!S6</f>
        <v>0</v>
      </c>
      <c r="D23" s="9">
        <v>22</v>
      </c>
    </row>
    <row r="24" spans="1:4" ht="27.75" thickTop="1" thickBot="1">
      <c r="A24" s="17">
        <f>'[1]23'!A1</f>
        <v>0</v>
      </c>
      <c r="B24" s="8">
        <f>'[1]23'!Q6</f>
        <v>0</v>
      </c>
      <c r="C24" s="8">
        <f>'[1]23'!S6</f>
        <v>0</v>
      </c>
      <c r="D24" s="9">
        <v>23</v>
      </c>
    </row>
    <row r="25" spans="1:4" ht="27.75" thickTop="1" thickBot="1">
      <c r="A25" s="17">
        <f>'[1]24'!A1</f>
        <v>0</v>
      </c>
      <c r="B25" s="8">
        <f>'[1]24'!Q6</f>
        <v>0</v>
      </c>
      <c r="C25" s="8">
        <f>'[1]24'!S6</f>
        <v>0</v>
      </c>
      <c r="D25" s="9">
        <v>24</v>
      </c>
    </row>
    <row r="26" spans="1:4" ht="27.75" thickTop="1" thickBot="1">
      <c r="A26" s="17">
        <f>'[1]25'!A1</f>
        <v>0</v>
      </c>
      <c r="B26" s="8">
        <f>'[1]25'!Q6</f>
        <v>0</v>
      </c>
      <c r="C26" s="8">
        <f>'[1]25'!S6</f>
        <v>0</v>
      </c>
      <c r="D26" s="9">
        <v>25</v>
      </c>
    </row>
    <row r="27" spans="1:4" ht="27.75" thickTop="1" thickBot="1">
      <c r="A27" s="17">
        <f>'[1]26'!A1</f>
        <v>0</v>
      </c>
      <c r="B27" s="8">
        <f>'[1]26'!Q6</f>
        <v>0</v>
      </c>
      <c r="C27" s="8">
        <f>'[1]26'!S6</f>
        <v>0</v>
      </c>
      <c r="D27" s="9">
        <v>26</v>
      </c>
    </row>
    <row r="28" spans="1:4" ht="27.75" thickTop="1" thickBot="1">
      <c r="A28" s="17">
        <f>'[1]27'!A1</f>
        <v>0</v>
      </c>
      <c r="B28" s="8">
        <f>'[1]27'!Q6</f>
        <v>0</v>
      </c>
      <c r="C28" s="8">
        <f>'[1]27'!S6</f>
        <v>0</v>
      </c>
      <c r="D28" s="9">
        <v>27</v>
      </c>
    </row>
    <row r="29" spans="1:4" ht="27.75" thickTop="1" thickBot="1">
      <c r="A29" s="17">
        <f>'[1]28'!A1</f>
        <v>0</v>
      </c>
      <c r="B29" s="8">
        <f>'[1]28'!Q6</f>
        <v>0</v>
      </c>
      <c r="C29" s="8">
        <f>'[1]28'!S6</f>
        <v>0</v>
      </c>
      <c r="D29" s="9">
        <v>28</v>
      </c>
    </row>
    <row r="30" spans="1:4" ht="27.75" thickTop="1" thickBot="1">
      <c r="A30" s="17">
        <f>'[1]29'!A1</f>
        <v>0</v>
      </c>
      <c r="B30" s="8">
        <f>'[1]29'!Q6</f>
        <v>0</v>
      </c>
      <c r="C30" s="8">
        <f>'[1]29'!S6</f>
        <v>0</v>
      </c>
      <c r="D30" s="9">
        <v>29</v>
      </c>
    </row>
    <row r="31" spans="1:4" ht="27.75" thickTop="1" thickBot="1">
      <c r="A31" s="17">
        <f>'[1]30'!A2</f>
        <v>0</v>
      </c>
      <c r="B31" s="8">
        <f>'[1]30'!Q6</f>
        <v>0</v>
      </c>
      <c r="C31" s="8">
        <f>'[1]30'!S6</f>
        <v>0</v>
      </c>
      <c r="D31" s="9">
        <v>30</v>
      </c>
    </row>
    <row r="32" spans="1:4" ht="27.75" thickTop="1" thickBot="1">
      <c r="A32" s="17">
        <f>'[1]31'!A1</f>
        <v>0</v>
      </c>
      <c r="B32" s="8">
        <f>'[1]31'!Q6</f>
        <v>0</v>
      </c>
      <c r="C32" s="8">
        <f>'[1]31'!S6</f>
        <v>0</v>
      </c>
      <c r="D32" s="9">
        <v>31</v>
      </c>
    </row>
    <row r="33" spans="1:4" ht="27.75" thickTop="1" thickBot="1">
      <c r="A33" s="17">
        <f>'[1]32'!A1</f>
        <v>0</v>
      </c>
      <c r="B33" s="8">
        <f>'[1]32'!Q6</f>
        <v>0</v>
      </c>
      <c r="C33" s="8">
        <f>'[1]32'!S6</f>
        <v>0</v>
      </c>
      <c r="D33" s="9">
        <v>32</v>
      </c>
    </row>
    <row r="34" spans="1:4" ht="27.75" thickTop="1" thickBot="1">
      <c r="A34" s="17">
        <f>'[1]33'!A1</f>
        <v>0</v>
      </c>
      <c r="B34" s="8">
        <f>'[1]33'!Q6</f>
        <v>0</v>
      </c>
      <c r="C34" s="8">
        <f>'[1]33'!S6</f>
        <v>0</v>
      </c>
      <c r="D34" s="9">
        <v>33</v>
      </c>
    </row>
    <row r="35" spans="1:4" ht="27.75" thickTop="1" thickBot="1">
      <c r="A35" s="17">
        <f>'[1]34'!A1</f>
        <v>0</v>
      </c>
      <c r="B35" s="8">
        <f>'[1]34'!Q6</f>
        <v>0</v>
      </c>
      <c r="C35" s="8">
        <f>'[1]34'!S6</f>
        <v>0</v>
      </c>
      <c r="D35" s="9">
        <v>34</v>
      </c>
    </row>
    <row r="36" spans="1:4" ht="27.75" thickTop="1" thickBot="1">
      <c r="A36" s="17">
        <f>'[1]35'!A1</f>
        <v>0</v>
      </c>
      <c r="B36" s="8">
        <f>'[1]35'!Q6</f>
        <v>0</v>
      </c>
      <c r="C36" s="8">
        <f>'[1]35'!S6</f>
        <v>0</v>
      </c>
      <c r="D36" s="9">
        <v>35</v>
      </c>
    </row>
    <row r="37" spans="1:4" ht="27.75" thickTop="1" thickBot="1">
      <c r="A37" s="17">
        <f>'[1]36'!A1</f>
        <v>0</v>
      </c>
      <c r="B37" s="8">
        <f>'[1]36'!Q6</f>
        <v>0</v>
      </c>
      <c r="C37" s="8">
        <f>'[1]36'!S6</f>
        <v>0</v>
      </c>
      <c r="D37" s="9">
        <v>36</v>
      </c>
    </row>
    <row r="38" spans="1:4" ht="27.75" thickTop="1" thickBot="1">
      <c r="A38" s="17">
        <f>'[1]37'!A1</f>
        <v>0</v>
      </c>
      <c r="B38" s="8">
        <f>'[1]37'!Q6</f>
        <v>0</v>
      </c>
      <c r="C38" s="8">
        <f>'[1]37'!S6</f>
        <v>0</v>
      </c>
      <c r="D38" s="9">
        <v>37</v>
      </c>
    </row>
    <row r="39" spans="1:4" ht="27.75" thickTop="1" thickBot="1">
      <c r="A39" s="17">
        <f>'[1]38'!A1</f>
        <v>0</v>
      </c>
      <c r="B39" s="8">
        <f>'[1]38'!Q6</f>
        <v>0</v>
      </c>
      <c r="C39" s="8">
        <f>'[1]38'!S6</f>
        <v>0</v>
      </c>
      <c r="D39" s="9">
        <v>38</v>
      </c>
    </row>
    <row r="40" spans="1:4" ht="27.75" thickTop="1" thickBot="1">
      <c r="A40" s="17">
        <f>'[1]39'!A1</f>
        <v>0</v>
      </c>
      <c r="B40" s="8">
        <f>'[1]39'!Q6</f>
        <v>0</v>
      </c>
      <c r="C40" s="8">
        <f>'[1]39'!S6</f>
        <v>0</v>
      </c>
      <c r="D40" s="9">
        <v>39</v>
      </c>
    </row>
    <row r="41" spans="1:4" ht="27.75" thickTop="1" thickBot="1">
      <c r="A41" s="17">
        <f>'[1]40'!A1</f>
        <v>0</v>
      </c>
      <c r="B41" s="8">
        <f>'[1]40'!Q6</f>
        <v>0</v>
      </c>
      <c r="C41" s="8">
        <f>'[1]40'!S6</f>
        <v>0</v>
      </c>
      <c r="D41" s="9">
        <v>40</v>
      </c>
    </row>
    <row r="42" spans="1:4" ht="27.75" thickTop="1" thickBot="1">
      <c r="A42" s="17">
        <f>'[1]41'!A1</f>
        <v>0</v>
      </c>
      <c r="B42" s="8">
        <f>'[1]41'!Q6</f>
        <v>0</v>
      </c>
      <c r="C42" s="8">
        <f>'[1]41'!S6</f>
        <v>0</v>
      </c>
      <c r="D42" s="9">
        <v>41</v>
      </c>
    </row>
    <row r="43" spans="1:4" ht="27.75" thickTop="1" thickBot="1">
      <c r="A43" s="17">
        <f>'[1]42'!A1</f>
        <v>0</v>
      </c>
      <c r="B43" s="8">
        <f>'[1]42'!Q6</f>
        <v>0</v>
      </c>
      <c r="C43" s="8">
        <f>'[1]42'!S6</f>
        <v>0</v>
      </c>
      <c r="D43" s="9">
        <v>42</v>
      </c>
    </row>
    <row r="44" spans="1:4" ht="27.75" thickTop="1" thickBot="1">
      <c r="A44" s="17">
        <f>'[1]43'!A1</f>
        <v>0</v>
      </c>
      <c r="B44" s="8">
        <f>'[1]43'!Q6</f>
        <v>0</v>
      </c>
      <c r="C44" s="8">
        <f>'[1]43'!S6</f>
        <v>0</v>
      </c>
      <c r="D44" s="9">
        <v>43</v>
      </c>
    </row>
    <row r="45" spans="1:4" ht="27.75" thickTop="1" thickBot="1">
      <c r="A45" s="17">
        <f>'[1]44'!A1</f>
        <v>0</v>
      </c>
      <c r="B45" s="8">
        <f>'[1]44'!Q6</f>
        <v>0</v>
      </c>
      <c r="C45" s="8">
        <f>'[1]44'!S6</f>
        <v>0</v>
      </c>
      <c r="D45" s="9">
        <v>44</v>
      </c>
    </row>
    <row r="46" spans="1:4" ht="27.75" thickTop="1" thickBot="1">
      <c r="A46" s="17">
        <f>'[1]45'!A1</f>
        <v>0</v>
      </c>
      <c r="B46" s="8">
        <f>'[1]45'!Q6</f>
        <v>0</v>
      </c>
      <c r="C46" s="8">
        <f>'[1]45'!S6</f>
        <v>0</v>
      </c>
      <c r="D46" s="9">
        <v>45</v>
      </c>
    </row>
    <row r="47" spans="1:4" ht="27.75" thickTop="1" thickBot="1">
      <c r="A47" s="17">
        <f>'[1]46'!A1</f>
        <v>0</v>
      </c>
      <c r="B47" s="8">
        <f>'[1]46'!Q6</f>
        <v>0</v>
      </c>
      <c r="C47" s="8">
        <f>'[1]46'!S6</f>
        <v>0</v>
      </c>
      <c r="D47" s="9">
        <v>46</v>
      </c>
    </row>
    <row r="48" spans="1:4" ht="27.75" thickTop="1" thickBot="1">
      <c r="A48" s="7">
        <f>[1]Sheet47!A1</f>
        <v>0</v>
      </c>
      <c r="B48" s="8">
        <f>[1]Sheet47!Q6</f>
        <v>0</v>
      </c>
      <c r="C48" s="8">
        <f>[1]Sheet47!S6</f>
        <v>0</v>
      </c>
      <c r="D48" s="9">
        <v>47</v>
      </c>
    </row>
    <row r="49" spans="1:4" ht="27.75" thickTop="1" thickBot="1">
      <c r="A49" s="7">
        <f>[1]Sheet48!A1</f>
        <v>0</v>
      </c>
      <c r="B49" s="8">
        <f>[1]Sheet48!Q6</f>
        <v>0</v>
      </c>
      <c r="C49" s="8">
        <f>[1]Sheet48!S6</f>
        <v>0</v>
      </c>
      <c r="D49" s="9">
        <v>48</v>
      </c>
    </row>
    <row r="50" spans="1:4" ht="27.75" thickTop="1" thickBot="1">
      <c r="A50" s="7">
        <f>[1]Sheet49!A1</f>
        <v>0</v>
      </c>
      <c r="B50" s="8">
        <f>[1]Sheet49!Q6</f>
        <v>0</v>
      </c>
      <c r="C50" s="8">
        <f>[1]Sheet49!S6</f>
        <v>0</v>
      </c>
      <c r="D50" s="9">
        <v>49</v>
      </c>
    </row>
    <row r="51" spans="1:4" ht="27.75" thickTop="1" thickBot="1">
      <c r="A51" s="7">
        <f>[1]Sheet50!A1</f>
        <v>0</v>
      </c>
      <c r="B51" s="8">
        <f>[1]Sheet50!Q6</f>
        <v>0</v>
      </c>
      <c r="C51" s="8">
        <f>[1]Sheet50!S6</f>
        <v>0</v>
      </c>
      <c r="D51" s="9">
        <v>50</v>
      </c>
    </row>
    <row r="52" spans="1:4" ht="27.75" thickTop="1" thickBot="1">
      <c r="A52" s="7">
        <f>[1]Sheet51!A2</f>
        <v>0</v>
      </c>
      <c r="B52" s="8">
        <f>[1]Sheet51!Q6</f>
        <v>0</v>
      </c>
      <c r="C52" s="8">
        <f>[1]Sheet51!S6</f>
        <v>0</v>
      </c>
      <c r="D52" s="9">
        <v>51</v>
      </c>
    </row>
    <row r="53" spans="1:4" ht="27.75" thickTop="1" thickBot="1">
      <c r="A53" s="7">
        <f>[1]Sheet52!A1</f>
        <v>0</v>
      </c>
      <c r="B53" s="8">
        <f>[1]Sheet52!Q6</f>
        <v>0</v>
      </c>
      <c r="C53" s="8">
        <f>[1]Sheet52!S6</f>
        <v>0</v>
      </c>
      <c r="D53" s="9">
        <v>52</v>
      </c>
    </row>
    <row r="54" spans="1:4" ht="27.75" thickTop="1" thickBot="1">
      <c r="A54" s="7">
        <f>[1]Sheet53!A1</f>
        <v>0</v>
      </c>
      <c r="B54" s="8">
        <f>[1]Sheet53!Q6</f>
        <v>0</v>
      </c>
      <c r="C54" s="8">
        <f>[1]Sheet53!S6</f>
        <v>0</v>
      </c>
      <c r="D54" s="9">
        <v>53</v>
      </c>
    </row>
    <row r="55" spans="1:4" ht="27.75" thickTop="1" thickBot="1">
      <c r="A55" s="7">
        <f>[1]Sheet54!A1</f>
        <v>0</v>
      </c>
      <c r="B55" s="8">
        <f>[1]Sheet54!Q6</f>
        <v>0</v>
      </c>
      <c r="C55" s="8">
        <f>[1]Sheet54!S6</f>
        <v>0</v>
      </c>
      <c r="D55" s="9">
        <v>54</v>
      </c>
    </row>
    <row r="56" spans="1:4" ht="27.75" thickTop="1" thickBot="1">
      <c r="A56" s="7">
        <f>[1]Sheet55!A1</f>
        <v>0</v>
      </c>
      <c r="B56" s="8">
        <f>[1]Sheet55!Q6</f>
        <v>0</v>
      </c>
      <c r="C56" s="8">
        <f>[1]Sheet55!S6</f>
        <v>0</v>
      </c>
      <c r="D56" s="9">
        <v>55</v>
      </c>
    </row>
    <row r="57" spans="1:4" ht="27.75" thickTop="1" thickBot="1">
      <c r="A57" s="7">
        <f>[1]Sheet56!A1</f>
        <v>0</v>
      </c>
      <c r="B57" s="8">
        <f>[1]Sheet56!Q6</f>
        <v>0</v>
      </c>
      <c r="C57" s="8">
        <f>[1]Sheet56!S6</f>
        <v>0</v>
      </c>
      <c r="D57" s="9">
        <v>56</v>
      </c>
    </row>
    <row r="58" spans="1:4" ht="27.75" thickTop="1" thickBot="1">
      <c r="A58" s="7">
        <f>[1]Sheet57!A1</f>
        <v>0</v>
      </c>
      <c r="B58" s="8">
        <f>[1]Sheet57!Q6</f>
        <v>0</v>
      </c>
      <c r="C58" s="8">
        <f>[1]Sheet57!S6</f>
        <v>0</v>
      </c>
      <c r="D58" s="9">
        <v>57</v>
      </c>
    </row>
    <row r="59" spans="1:4" ht="27.75" thickTop="1" thickBot="1">
      <c r="A59" s="7">
        <f>[1]Sheet58!A1</f>
        <v>0</v>
      </c>
      <c r="B59" s="8">
        <f>[1]Sheet58!Q6</f>
        <v>0</v>
      </c>
      <c r="C59" s="8">
        <f>[1]Sheet58!S6</f>
        <v>0</v>
      </c>
      <c r="D59" s="9">
        <v>58</v>
      </c>
    </row>
    <row r="60" spans="1:4" ht="27.75" thickTop="1" thickBot="1">
      <c r="A60" s="7">
        <f>[1]Sheet59!A1</f>
        <v>0</v>
      </c>
      <c r="B60" s="8">
        <f>[1]Sheet59!Q6</f>
        <v>0</v>
      </c>
      <c r="C60" s="8">
        <f>[1]Sheet59!S6</f>
        <v>0</v>
      </c>
      <c r="D60" s="9">
        <v>59</v>
      </c>
    </row>
    <row r="61" spans="1:4" ht="27.75" thickTop="1" thickBot="1">
      <c r="A61" s="7">
        <f>[1]Sheet60!A1</f>
        <v>0</v>
      </c>
      <c r="B61" s="8">
        <f>[1]Sheet60!Q6</f>
        <v>0</v>
      </c>
      <c r="C61" s="8">
        <f>[1]Sheet60!S6</f>
        <v>0</v>
      </c>
      <c r="D61" s="9">
        <v>60</v>
      </c>
    </row>
    <row r="62" spans="1:4" ht="27.75" thickTop="1" thickBot="1">
      <c r="A62" s="7">
        <f>[1]Sheet61!A1</f>
        <v>0</v>
      </c>
      <c r="B62" s="8">
        <f>[1]Sheet61!Q6</f>
        <v>0</v>
      </c>
      <c r="C62" s="8">
        <f>[1]Sheet61!S6</f>
        <v>0</v>
      </c>
      <c r="D62" s="9">
        <v>61</v>
      </c>
    </row>
    <row r="63" spans="1:4" ht="27.75" thickTop="1" thickBot="1">
      <c r="A63" s="7">
        <f>[1]Sheet62!A1</f>
        <v>0</v>
      </c>
      <c r="B63" s="8">
        <f>[1]Sheet62!Q6</f>
        <v>0</v>
      </c>
      <c r="C63" s="8">
        <f>[1]Sheet62!S6</f>
        <v>0</v>
      </c>
      <c r="D63" s="9">
        <v>62</v>
      </c>
    </row>
    <row r="64" spans="1:4" ht="27.75" thickTop="1" thickBot="1">
      <c r="A64" s="7">
        <f>[1]Sheet63!A1</f>
        <v>0</v>
      </c>
      <c r="B64" s="8">
        <f>[1]Sheet63!Q6</f>
        <v>0</v>
      </c>
      <c r="C64" s="8">
        <f>[1]Sheet63!S6</f>
        <v>0</v>
      </c>
      <c r="D64" s="9">
        <v>63</v>
      </c>
    </row>
    <row r="65" spans="1:4" ht="27.75" thickTop="1" thickBot="1">
      <c r="A65" s="7">
        <f>[1]Sheet64!A1</f>
        <v>0</v>
      </c>
      <c r="B65" s="8">
        <f>[1]Sheet64!Q6</f>
        <v>0</v>
      </c>
      <c r="C65" s="8">
        <f>[1]Sheet64!S6</f>
        <v>0</v>
      </c>
      <c r="D65" s="9">
        <v>64</v>
      </c>
    </row>
    <row r="66" spans="1:4" ht="27.75" thickTop="1" thickBot="1">
      <c r="A66" s="7">
        <f>[1]Sheet65!A1</f>
        <v>0</v>
      </c>
      <c r="B66" s="8">
        <f>[1]Sheet65!Q6</f>
        <v>0</v>
      </c>
      <c r="C66" s="8">
        <f>[1]Sheet65!S6</f>
        <v>0</v>
      </c>
      <c r="D66" s="9">
        <v>65</v>
      </c>
    </row>
    <row r="67" spans="1:4" ht="27.75" thickTop="1" thickBot="1">
      <c r="A67" s="7">
        <f>[1]Sheet66!A1</f>
        <v>0</v>
      </c>
      <c r="B67" s="8">
        <f>[1]Sheet66!Q6</f>
        <v>0</v>
      </c>
      <c r="C67" s="8">
        <f>[1]Sheet66!S6</f>
        <v>0</v>
      </c>
      <c r="D67" s="9">
        <v>66</v>
      </c>
    </row>
    <row r="68" spans="1:4" ht="27.75" thickTop="1" thickBot="1">
      <c r="A68" s="7">
        <f>[1]Sheet67!A1</f>
        <v>0</v>
      </c>
      <c r="B68" s="8">
        <f>[1]Sheet67!Q6</f>
        <v>0</v>
      </c>
      <c r="C68" s="8">
        <f>[1]Sheet67!S6</f>
        <v>0</v>
      </c>
      <c r="D68" s="9">
        <v>67</v>
      </c>
    </row>
    <row r="69" spans="1:4" ht="27.75" thickTop="1" thickBot="1">
      <c r="A69" s="7">
        <f>[1]Sheet68!A1</f>
        <v>0</v>
      </c>
      <c r="B69" s="8">
        <f>[1]Sheet68!Q6</f>
        <v>0</v>
      </c>
      <c r="C69" s="8">
        <f>[1]Sheet68!S6</f>
        <v>0</v>
      </c>
      <c r="D69" s="9">
        <v>68</v>
      </c>
    </row>
    <row r="70" spans="1:4" ht="27.75" thickTop="1" thickBot="1">
      <c r="A70" s="7">
        <f>[1]Sheet69!A1</f>
        <v>0</v>
      </c>
      <c r="B70" s="8">
        <f>[1]Sheet69!Q6</f>
        <v>0</v>
      </c>
      <c r="C70" s="8">
        <f>[1]Sheet69!S6</f>
        <v>0</v>
      </c>
      <c r="D70" s="9">
        <v>69</v>
      </c>
    </row>
    <row r="71" spans="1:4" ht="27.75" thickTop="1" thickBot="1">
      <c r="A71" s="7">
        <f>[1]Sheet70!A1</f>
        <v>0</v>
      </c>
      <c r="B71" s="8">
        <f>[1]Sheet70!Q6</f>
        <v>0</v>
      </c>
      <c r="C71" s="8">
        <f>[1]Sheet70!S6</f>
        <v>0</v>
      </c>
      <c r="D71" s="9">
        <v>70</v>
      </c>
    </row>
    <row r="72" spans="1:4" ht="27.75" thickTop="1" thickBot="1">
      <c r="A72" s="7">
        <f>[1]Sheet71!A1</f>
        <v>0</v>
      </c>
      <c r="B72" s="8">
        <f>[1]Sheet71!Q6</f>
        <v>0</v>
      </c>
      <c r="C72" s="8">
        <f>[1]Sheet71!S6</f>
        <v>0</v>
      </c>
      <c r="D72" s="9">
        <v>71</v>
      </c>
    </row>
    <row r="73" spans="1:4" ht="27.75" thickTop="1" thickBot="1">
      <c r="A73" s="7">
        <f>[1]Sheet72!A1</f>
        <v>0</v>
      </c>
      <c r="B73" s="8">
        <f>[1]Sheet72!Q6</f>
        <v>0</v>
      </c>
      <c r="C73" s="8">
        <f>[1]Sheet72!S6</f>
        <v>0</v>
      </c>
      <c r="D73" s="9">
        <v>72</v>
      </c>
    </row>
    <row r="74" spans="1:4" ht="27.75" thickTop="1" thickBot="1">
      <c r="A74" s="7">
        <f>[1]Sheet73!A1</f>
        <v>0</v>
      </c>
      <c r="B74" s="8">
        <f>[1]Sheet73!Q6</f>
        <v>0</v>
      </c>
      <c r="C74" s="8">
        <f>[1]Sheet73!S6</f>
        <v>0</v>
      </c>
      <c r="D74" s="9">
        <v>73</v>
      </c>
    </row>
    <row r="75" spans="1:4" ht="27.75" thickTop="1" thickBot="1">
      <c r="A75" s="7">
        <f>[1]Sheet74!A1</f>
        <v>0</v>
      </c>
      <c r="B75" s="8">
        <f>[1]Sheet74!Q6</f>
        <v>0</v>
      </c>
      <c r="C75" s="8">
        <f>[1]Sheet74!S6</f>
        <v>0</v>
      </c>
      <c r="D75" s="9">
        <v>74</v>
      </c>
    </row>
    <row r="76" spans="1:4" ht="27.75" thickTop="1" thickBot="1">
      <c r="A76" s="7">
        <f>[1]Sheet75!A1</f>
        <v>0</v>
      </c>
      <c r="B76" s="8">
        <f>[1]Sheet75!Q6</f>
        <v>0</v>
      </c>
      <c r="C76" s="8">
        <f>[1]Sheet75!S6</f>
        <v>0</v>
      </c>
      <c r="D76" s="9">
        <v>75</v>
      </c>
    </row>
    <row r="77" spans="1:4" ht="27.75" thickTop="1" thickBot="1">
      <c r="A77" s="7">
        <f>[1]Sheet76!A1</f>
        <v>0</v>
      </c>
      <c r="B77" s="8">
        <f>[1]Sheet76!Q6</f>
        <v>0</v>
      </c>
      <c r="C77" s="8">
        <f>[1]Sheet76!S6</f>
        <v>0</v>
      </c>
      <c r="D77" s="9">
        <v>76</v>
      </c>
    </row>
    <row r="78" spans="1:4" ht="27.75" thickTop="1" thickBot="1">
      <c r="A78" s="7">
        <f>[1]Sheet77!A1</f>
        <v>0</v>
      </c>
      <c r="B78" s="8">
        <f>[1]Sheet77!Q6</f>
        <v>0</v>
      </c>
      <c r="C78" s="8">
        <f>[1]Sheet77!S6</f>
        <v>0</v>
      </c>
      <c r="D78" s="9">
        <v>77</v>
      </c>
    </row>
    <row r="79" spans="1:4" ht="27.75" thickTop="1" thickBot="1">
      <c r="A79" s="7">
        <f>[1]Sheet78!A1</f>
        <v>0</v>
      </c>
      <c r="B79" s="8">
        <f>[1]Sheet78!Q6</f>
        <v>0</v>
      </c>
      <c r="C79" s="8">
        <f>[1]Sheet78!S6</f>
        <v>0</v>
      </c>
      <c r="D79" s="9">
        <v>78</v>
      </c>
    </row>
    <row r="80" spans="1:4" ht="27.75" thickTop="1" thickBot="1">
      <c r="A80" s="7">
        <f>[1]Sheet79!A1</f>
        <v>0</v>
      </c>
      <c r="B80" s="8">
        <f>[1]Sheet79!Q6</f>
        <v>0</v>
      </c>
      <c r="C80" s="8">
        <f>[1]Sheet79!S6</f>
        <v>0</v>
      </c>
      <c r="D80" s="9">
        <v>79</v>
      </c>
    </row>
    <row r="81" spans="1:4" ht="27.75" thickTop="1" thickBot="1">
      <c r="A81" s="7">
        <f>[1]Sheet80!A1</f>
        <v>0</v>
      </c>
      <c r="B81" s="8">
        <f>[1]Sheet80!Q6</f>
        <v>0</v>
      </c>
      <c r="C81" s="8">
        <f>[1]Sheet80!S6</f>
        <v>0</v>
      </c>
      <c r="D81" s="9">
        <v>80</v>
      </c>
    </row>
    <row r="82" spans="1:4" ht="27.75" thickTop="1" thickBot="1">
      <c r="A82" s="7">
        <f>[1]Sheet81!A1</f>
        <v>0</v>
      </c>
      <c r="B82" s="8">
        <f>[1]Sheet81!Q6</f>
        <v>0</v>
      </c>
      <c r="C82" s="8">
        <f>[1]Sheet81!S6</f>
        <v>0</v>
      </c>
      <c r="D82" s="9">
        <v>81</v>
      </c>
    </row>
    <row r="83" spans="1:4" ht="27.75" thickTop="1" thickBot="1">
      <c r="A83" s="7">
        <f>[1]Sheet82!A1</f>
        <v>0</v>
      </c>
      <c r="B83" s="8">
        <f>[1]Sheet82!Q6</f>
        <v>0</v>
      </c>
      <c r="C83" s="8">
        <f>[1]Sheet82!S6</f>
        <v>0</v>
      </c>
      <c r="D83" s="9">
        <v>82</v>
      </c>
    </row>
    <row r="84" spans="1:4" ht="27.75" thickTop="1" thickBot="1">
      <c r="A84" s="7">
        <f>[1]Sheet83!A1</f>
        <v>0</v>
      </c>
      <c r="B84" s="8">
        <f>[1]Sheet83!Q6</f>
        <v>0</v>
      </c>
      <c r="C84" s="8">
        <f>[1]Sheet83!S6</f>
        <v>0</v>
      </c>
      <c r="D84" s="9">
        <v>83</v>
      </c>
    </row>
    <row r="85" spans="1:4" ht="27.75" thickTop="1" thickBot="1">
      <c r="A85" s="7">
        <f>[1]Sheet84!A1</f>
        <v>0</v>
      </c>
      <c r="B85" s="8">
        <f>[1]Sheet84!Q6</f>
        <v>0</v>
      </c>
      <c r="C85" s="8">
        <f>[1]Sheet84!S6</f>
        <v>0</v>
      </c>
      <c r="D85" s="9">
        <v>84</v>
      </c>
    </row>
    <row r="86" spans="1:4" ht="27.75" thickTop="1" thickBot="1">
      <c r="A86" s="7">
        <f>[1]Sheet85!A1</f>
        <v>0</v>
      </c>
      <c r="B86" s="8">
        <f>[1]Sheet85!Q6</f>
        <v>0</v>
      </c>
      <c r="C86" s="8">
        <f>[1]Sheet85!S6</f>
        <v>0</v>
      </c>
      <c r="D86" s="9">
        <v>85</v>
      </c>
    </row>
    <row r="87" spans="1:4" ht="27.75" thickTop="1" thickBot="1">
      <c r="A87" s="7">
        <f>[1]Sheet86!A1</f>
        <v>0</v>
      </c>
      <c r="B87" s="8">
        <f>[1]Sheet86!Q6</f>
        <v>0</v>
      </c>
      <c r="C87" s="8">
        <f>[1]Sheet86!S6</f>
        <v>0</v>
      </c>
      <c r="D87" s="9">
        <v>86</v>
      </c>
    </row>
    <row r="88" spans="1:4" ht="27.75" thickTop="1" thickBot="1">
      <c r="A88" s="7">
        <f>[1]Sheet87!A1</f>
        <v>0</v>
      </c>
      <c r="B88" s="8">
        <f>[1]Sheet87!Q6</f>
        <v>0</v>
      </c>
      <c r="C88" s="8">
        <f>[1]Sheet87!S6</f>
        <v>0</v>
      </c>
      <c r="D88" s="9">
        <v>87</v>
      </c>
    </row>
    <row r="89" spans="1:4" ht="27.75" thickTop="1" thickBot="1">
      <c r="A89" s="7">
        <f>[1]Sheet88!A1</f>
        <v>0</v>
      </c>
      <c r="B89" s="8">
        <f>[1]Sheet88!Q6</f>
        <v>0</v>
      </c>
      <c r="C89" s="8">
        <f>[1]Sheet88!S6</f>
        <v>0</v>
      </c>
      <c r="D89" s="9">
        <v>88</v>
      </c>
    </row>
    <row r="90" spans="1:4" ht="27.75" thickTop="1" thickBot="1">
      <c r="A90" s="7">
        <f>[1]Sheet89!A1</f>
        <v>0</v>
      </c>
      <c r="B90" s="8">
        <f>[1]Sheet89!Q6</f>
        <v>0</v>
      </c>
      <c r="C90" s="8">
        <f>[1]Sheet89!S6</f>
        <v>0</v>
      </c>
      <c r="D90" s="9">
        <v>89</v>
      </c>
    </row>
    <row r="91" spans="1:4" ht="27.75" thickTop="1" thickBot="1">
      <c r="A91" s="7">
        <f>[1]Sheet90!A1</f>
        <v>0</v>
      </c>
      <c r="B91" s="8">
        <f>[1]Sheet90!Q6</f>
        <v>0</v>
      </c>
      <c r="C91" s="8">
        <f>[1]Sheet90!S6</f>
        <v>0</v>
      </c>
      <c r="D91" s="9">
        <v>90</v>
      </c>
    </row>
    <row r="92" spans="1:4" ht="27.75" thickTop="1" thickBot="1">
      <c r="A92" s="7">
        <f>[1]Sheet91!A1</f>
        <v>0</v>
      </c>
      <c r="B92" s="8">
        <f>[1]Sheet91!Q6</f>
        <v>0</v>
      </c>
      <c r="C92" s="8">
        <f>[1]Sheet91!S6</f>
        <v>0</v>
      </c>
      <c r="D92" s="9">
        <v>91</v>
      </c>
    </row>
    <row r="93" spans="1:4" ht="27.75" thickTop="1" thickBot="1">
      <c r="A93" s="7">
        <f>[1]Sheet92!A1</f>
        <v>0</v>
      </c>
      <c r="B93" s="8">
        <f>[1]Sheet92!Q6</f>
        <v>0</v>
      </c>
      <c r="C93" s="8">
        <f>[1]Sheet92!S6</f>
        <v>0</v>
      </c>
      <c r="D93" s="9">
        <v>92</v>
      </c>
    </row>
    <row r="94" spans="1:4" ht="27.75" thickTop="1" thickBot="1">
      <c r="A94" s="7">
        <f>[1]Sheet93!A1</f>
        <v>0</v>
      </c>
      <c r="B94" s="8">
        <f>[1]Sheet93!Q6</f>
        <v>0</v>
      </c>
      <c r="C94" s="8">
        <f>[1]Sheet93!S6</f>
        <v>0</v>
      </c>
      <c r="D94" s="9">
        <v>93</v>
      </c>
    </row>
    <row r="95" spans="1:4" ht="27.75" thickTop="1" thickBot="1">
      <c r="A95" s="7">
        <f>[1]Sheet94!A1</f>
        <v>0</v>
      </c>
      <c r="B95" s="8">
        <f>[1]Sheet94!Q6</f>
        <v>0</v>
      </c>
      <c r="C95" s="8">
        <f>[1]Sheet94!S6</f>
        <v>0</v>
      </c>
      <c r="D95" s="9">
        <v>94</v>
      </c>
    </row>
    <row r="96" spans="1:4" ht="27.75" thickTop="1" thickBot="1">
      <c r="A96" s="7">
        <f>[1]Sheet95!A1</f>
        <v>0</v>
      </c>
      <c r="B96" s="8">
        <f>[1]Sheet95!Q6</f>
        <v>0</v>
      </c>
      <c r="C96" s="8">
        <f>[1]Sheet95!S6</f>
        <v>0</v>
      </c>
      <c r="D96" s="9">
        <v>95</v>
      </c>
    </row>
    <row r="97" spans="1:4" ht="27.75" thickTop="1" thickBot="1">
      <c r="A97" s="7">
        <f>[1]Sheet96!A1</f>
        <v>0</v>
      </c>
      <c r="B97" s="8">
        <f>[1]Sheet96!Q6</f>
        <v>0</v>
      </c>
      <c r="C97" s="8">
        <f>[1]Sheet96!S6</f>
        <v>0</v>
      </c>
      <c r="D97" s="9">
        <v>96</v>
      </c>
    </row>
    <row r="98" spans="1:4" ht="27.75" thickTop="1" thickBot="1">
      <c r="A98" s="7">
        <f>[1]Sheet97!A1</f>
        <v>0</v>
      </c>
      <c r="B98" s="8">
        <f>[1]Sheet97!Q6</f>
        <v>0</v>
      </c>
      <c r="C98" s="8">
        <f>[1]Sheet97!S6</f>
        <v>0</v>
      </c>
      <c r="D98" s="9">
        <v>97</v>
      </c>
    </row>
    <row r="99" spans="1:4" ht="27.75" thickTop="1" thickBot="1">
      <c r="A99" s="7">
        <f>[1]Sheet98!A1</f>
        <v>0</v>
      </c>
      <c r="B99" s="8">
        <f>[1]Sheet98!Q6</f>
        <v>0</v>
      </c>
      <c r="C99" s="8">
        <f>[1]Sheet98!S6</f>
        <v>0</v>
      </c>
      <c r="D99" s="9">
        <v>98</v>
      </c>
    </row>
    <row r="100" spans="1:4" ht="27.75" thickTop="1" thickBot="1">
      <c r="A100" s="7">
        <f>[1]Sheet99!A1</f>
        <v>0</v>
      </c>
      <c r="B100" s="8">
        <f>[1]Sheet99!Q6</f>
        <v>0</v>
      </c>
      <c r="C100" s="8">
        <f>[1]Sheet99!S6</f>
        <v>0</v>
      </c>
      <c r="D100" s="9">
        <v>99</v>
      </c>
    </row>
    <row r="101" spans="1:4" ht="27.75" thickTop="1" thickBot="1">
      <c r="A101" s="7">
        <f>[1]Sheet100!A1</f>
        <v>0</v>
      </c>
      <c r="B101" s="8">
        <f>[1]Sheet100!Q6</f>
        <v>0</v>
      </c>
      <c r="C101" s="8">
        <f>[1]Sheet100!S6</f>
        <v>0</v>
      </c>
      <c r="D101" s="9">
        <v>100</v>
      </c>
    </row>
    <row r="102" spans="1:4" ht="27.75" thickTop="1" thickBot="1">
      <c r="A102" s="7">
        <f>[1]Sheet101!A1</f>
        <v>0</v>
      </c>
      <c r="B102" s="8">
        <f>[1]Sheet101!Q6</f>
        <v>0</v>
      </c>
      <c r="C102" s="8">
        <f>[1]Sheet101!S6</f>
        <v>0</v>
      </c>
      <c r="D102" s="9">
        <v>101</v>
      </c>
    </row>
    <row r="103" spans="1:4" ht="27.75" thickTop="1" thickBot="1">
      <c r="A103" s="7">
        <f>[1]Sheet102!A1</f>
        <v>0</v>
      </c>
      <c r="B103" s="8">
        <f>[1]Sheet102!Q6</f>
        <v>0</v>
      </c>
      <c r="C103" s="8">
        <f>[1]Sheet102!S6</f>
        <v>0</v>
      </c>
      <c r="D103" s="9">
        <v>102</v>
      </c>
    </row>
    <row r="104" spans="1:4" ht="27.75" thickTop="1" thickBot="1">
      <c r="A104" s="7">
        <f>[1]Sheet103!A1</f>
        <v>0</v>
      </c>
      <c r="B104" s="8">
        <f>[1]Sheet103!Q6</f>
        <v>0</v>
      </c>
      <c r="C104" s="8">
        <f>[1]Sheet103!S6</f>
        <v>0</v>
      </c>
      <c r="D104" s="9">
        <v>103</v>
      </c>
    </row>
    <row r="105" spans="1:4" ht="27.75" thickTop="1" thickBot="1">
      <c r="A105" s="7">
        <f>[1]Sheet104!A1</f>
        <v>0</v>
      </c>
      <c r="B105" s="8">
        <f>[1]Sheet104!Q6</f>
        <v>0</v>
      </c>
      <c r="C105" s="8">
        <f>[1]Sheet104!S6</f>
        <v>0</v>
      </c>
      <c r="D105" s="9">
        <v>104</v>
      </c>
    </row>
    <row r="106" spans="1:4" ht="27.75" thickTop="1" thickBot="1">
      <c r="A106" s="7">
        <f>[1]Sheet105!A1</f>
        <v>0</v>
      </c>
      <c r="B106" s="8">
        <f>[1]Sheet105!Q6</f>
        <v>0</v>
      </c>
      <c r="C106" s="8">
        <f>[1]Sheet105!S6</f>
        <v>0</v>
      </c>
      <c r="D106" s="9">
        <v>105</v>
      </c>
    </row>
    <row r="107" spans="1:4" ht="27.75" thickTop="1" thickBot="1">
      <c r="A107" s="7">
        <f>[1]Sheet106!A1</f>
        <v>0</v>
      </c>
      <c r="B107" s="8">
        <f>[1]Sheet106!Q6</f>
        <v>0</v>
      </c>
      <c r="C107" s="8">
        <f>[1]Sheet106!S6</f>
        <v>0</v>
      </c>
      <c r="D107" s="9">
        <v>106</v>
      </c>
    </row>
    <row r="108" spans="1:4" ht="27.75" thickTop="1" thickBot="1">
      <c r="A108" s="7">
        <f>[1]Sheet107!A1</f>
        <v>0</v>
      </c>
      <c r="B108" s="8">
        <f>[1]Sheet107!Q6</f>
        <v>0</v>
      </c>
      <c r="C108" s="8">
        <f>[1]Sheet107!S6</f>
        <v>0</v>
      </c>
      <c r="D108" s="9">
        <v>107</v>
      </c>
    </row>
    <row r="109" spans="1:4" ht="27.75" thickTop="1" thickBot="1">
      <c r="A109" s="7">
        <f>[1]Sheet108!A1</f>
        <v>0</v>
      </c>
      <c r="B109" s="8">
        <f>[1]Sheet108!Q6</f>
        <v>0</v>
      </c>
      <c r="C109" s="8">
        <f>[1]Sheet108!S6</f>
        <v>0</v>
      </c>
      <c r="D109" s="9">
        <v>108</v>
      </c>
    </row>
    <row r="110" spans="1:4" ht="27.75" thickTop="1" thickBot="1">
      <c r="A110" s="7">
        <f>[1]Sheet109!A1</f>
        <v>0</v>
      </c>
      <c r="B110" s="8">
        <f>[1]Sheet109!Q6</f>
        <v>0</v>
      </c>
      <c r="C110" s="8">
        <f>[1]Sheet109!S6</f>
        <v>0</v>
      </c>
      <c r="D110" s="9">
        <v>109</v>
      </c>
    </row>
    <row r="111" spans="1:4" ht="27.75" thickTop="1" thickBot="1">
      <c r="A111" s="7">
        <f>[1]Sheet110!A1</f>
        <v>0</v>
      </c>
      <c r="B111" s="8">
        <f>[1]Sheet110!Q6</f>
        <v>0</v>
      </c>
      <c r="C111" s="8">
        <f>[1]Sheet110!S6</f>
        <v>0</v>
      </c>
      <c r="D111" s="9">
        <v>110</v>
      </c>
    </row>
    <row r="112" spans="1:4" ht="27.75" thickTop="1" thickBot="1">
      <c r="A112" s="7">
        <f>[1]Sheet111!A1</f>
        <v>0</v>
      </c>
      <c r="B112" s="8">
        <f>[1]Sheet111!Q6</f>
        <v>0</v>
      </c>
      <c r="C112" s="8">
        <f>[1]Sheet111!S6</f>
        <v>0</v>
      </c>
      <c r="D112" s="9">
        <v>111</v>
      </c>
    </row>
    <row r="113" spans="1:4" ht="27.75" thickTop="1" thickBot="1">
      <c r="A113" s="7">
        <f>[1]Sheet112!A1</f>
        <v>0</v>
      </c>
      <c r="B113" s="8">
        <f>[1]Sheet112!Q6</f>
        <v>0</v>
      </c>
      <c r="C113" s="8">
        <f>[1]Sheet112!S6</f>
        <v>0</v>
      </c>
      <c r="D113" s="9">
        <v>112</v>
      </c>
    </row>
    <row r="114" spans="1:4" ht="27.75" thickTop="1" thickBot="1">
      <c r="A114" s="7">
        <f>[1]Sheet113!A1</f>
        <v>0</v>
      </c>
      <c r="B114" s="8">
        <f>[1]Sheet113!Q6</f>
        <v>0</v>
      </c>
      <c r="C114" s="8">
        <f>[1]Sheet113!S6</f>
        <v>0</v>
      </c>
      <c r="D114" s="9">
        <v>113</v>
      </c>
    </row>
    <row r="115" spans="1:4" ht="27.75" thickTop="1" thickBot="1">
      <c r="A115" s="7">
        <f>[1]Sheet114!A1</f>
        <v>0</v>
      </c>
      <c r="B115" s="8">
        <f>[1]Sheet114!Q6</f>
        <v>0</v>
      </c>
      <c r="C115" s="8">
        <f>[1]Sheet114!S6</f>
        <v>0</v>
      </c>
      <c r="D115" s="9">
        <v>114</v>
      </c>
    </row>
    <row r="116" spans="1:4" ht="27.75" thickTop="1" thickBot="1">
      <c r="A116" s="7">
        <f>[1]Sheet115!A1</f>
        <v>0</v>
      </c>
      <c r="B116" s="8">
        <f>[1]Sheet115!Q6</f>
        <v>0</v>
      </c>
      <c r="C116" s="8">
        <f>[1]Sheet115!S6</f>
        <v>0</v>
      </c>
      <c r="D116" s="9">
        <v>115</v>
      </c>
    </row>
    <row r="117" spans="1:4" ht="27.75" thickTop="1" thickBot="1">
      <c r="A117" s="7">
        <f>[1]Sheet116!A1</f>
        <v>0</v>
      </c>
      <c r="B117" s="8">
        <f>[1]Sheet116!Q6</f>
        <v>0</v>
      </c>
      <c r="C117" s="8">
        <f>[1]Sheet116!S6</f>
        <v>0</v>
      </c>
      <c r="D117" s="9">
        <v>116</v>
      </c>
    </row>
    <row r="118" spans="1:4" ht="27.75" thickTop="1" thickBot="1">
      <c r="A118" s="7">
        <f>[1]Sheet117!A1</f>
        <v>0</v>
      </c>
      <c r="B118" s="8">
        <f>[1]Sheet117!Q6</f>
        <v>0</v>
      </c>
      <c r="C118" s="8">
        <f>[1]Sheet117!S6</f>
        <v>0</v>
      </c>
      <c r="D118" s="9">
        <v>117</v>
      </c>
    </row>
    <row r="119" spans="1:4" ht="27.75" thickTop="1" thickBot="1">
      <c r="A119" s="7">
        <f>[1]Sheet118!A1</f>
        <v>0</v>
      </c>
      <c r="B119" s="8">
        <f>[1]Sheet118!Q6</f>
        <v>0</v>
      </c>
      <c r="C119" s="8">
        <f>[1]Sheet118!S6</f>
        <v>0</v>
      </c>
      <c r="D119" s="9">
        <v>118</v>
      </c>
    </row>
    <row r="120" spans="1:4" ht="27.75" thickTop="1" thickBot="1">
      <c r="A120" s="7">
        <f>[1]Sheet119!A1</f>
        <v>0</v>
      </c>
      <c r="B120" s="8">
        <f>[1]Sheet119!Q6</f>
        <v>0</v>
      </c>
      <c r="C120" s="8">
        <f>[1]Sheet119!S6</f>
        <v>0</v>
      </c>
      <c r="D120" s="9">
        <v>119</v>
      </c>
    </row>
    <row r="121" spans="1:4" ht="27.75" thickTop="1" thickBot="1">
      <c r="A121" s="7">
        <f>[1]Sheet120!A1</f>
        <v>0</v>
      </c>
      <c r="B121" s="8">
        <f>[1]Sheet120!Q6</f>
        <v>0</v>
      </c>
      <c r="C121" s="8">
        <f>[1]Sheet120!S6</f>
        <v>0</v>
      </c>
      <c r="D121" s="9">
        <v>120</v>
      </c>
    </row>
    <row r="122" spans="1:4" ht="27.75" thickTop="1" thickBot="1">
      <c r="A122" s="7">
        <f>[1]Sheet121!A1</f>
        <v>0</v>
      </c>
      <c r="B122" s="8">
        <f>[1]Sheet121!Q6</f>
        <v>0</v>
      </c>
      <c r="C122" s="8">
        <f>[1]Sheet121!S6</f>
        <v>0</v>
      </c>
      <c r="D122" s="9">
        <v>121</v>
      </c>
    </row>
    <row r="123" spans="1:4" ht="27.75" thickTop="1" thickBot="1">
      <c r="A123" s="7">
        <f>[1]Sheet122!A1</f>
        <v>0</v>
      </c>
      <c r="B123" s="8">
        <f>[1]Sheet122!Q6</f>
        <v>0</v>
      </c>
      <c r="C123" s="8">
        <f>[1]Sheet122!S6</f>
        <v>0</v>
      </c>
      <c r="D123" s="9">
        <v>122</v>
      </c>
    </row>
    <row r="124" spans="1:4" ht="27.75" thickTop="1" thickBot="1">
      <c r="A124" s="7">
        <f>[1]Sheet123!A1</f>
        <v>0</v>
      </c>
      <c r="B124" s="8">
        <f>[1]Sheet123!Q6</f>
        <v>0</v>
      </c>
      <c r="C124" s="8">
        <f>[1]Sheet123!S6</f>
        <v>0</v>
      </c>
      <c r="D124" s="9">
        <v>123</v>
      </c>
    </row>
    <row r="125" spans="1:4" ht="27.75" thickTop="1" thickBot="1">
      <c r="A125" s="7">
        <f>[1]Sheet124!A1</f>
        <v>0</v>
      </c>
      <c r="B125" s="8">
        <f>[1]Sheet124!Q6</f>
        <v>0</v>
      </c>
      <c r="C125" s="8">
        <f>[1]Sheet124!S6</f>
        <v>0</v>
      </c>
      <c r="D125" s="9">
        <v>124</v>
      </c>
    </row>
    <row r="126" spans="1:4" ht="27.75" thickTop="1" thickBot="1">
      <c r="A126" s="7">
        <f>[1]Sheet125!A1</f>
        <v>0</v>
      </c>
      <c r="B126" s="8">
        <f>[1]Sheet125!Q6</f>
        <v>0</v>
      </c>
      <c r="C126" s="8">
        <f>[1]Sheet125!S6</f>
        <v>0</v>
      </c>
      <c r="D126" s="9">
        <v>125</v>
      </c>
    </row>
    <row r="127" spans="1:4" ht="27.75" thickTop="1" thickBot="1">
      <c r="A127" s="7">
        <f>[1]Sheet126!A1</f>
        <v>0</v>
      </c>
      <c r="B127" s="8">
        <f>[1]Sheet126!Q6</f>
        <v>0</v>
      </c>
      <c r="C127" s="8">
        <f>[1]Sheet126!S6</f>
        <v>0</v>
      </c>
      <c r="D127" s="9">
        <v>126</v>
      </c>
    </row>
    <row r="128" spans="1:4" ht="27.75" thickTop="1" thickBot="1">
      <c r="A128" s="7">
        <f>[1]Sheet127!A1</f>
        <v>0</v>
      </c>
      <c r="B128" s="8">
        <f>[1]Sheet127!Q6</f>
        <v>0</v>
      </c>
      <c r="C128" s="8">
        <f>[1]Sheet127!S6</f>
        <v>0</v>
      </c>
      <c r="D128" s="9">
        <v>127</v>
      </c>
    </row>
    <row r="129" spans="1:4" ht="27.75" thickTop="1" thickBot="1">
      <c r="A129" s="7">
        <f>[1]Sheet128!A1</f>
        <v>0</v>
      </c>
      <c r="B129" s="8">
        <f>[1]Sheet128!Q6</f>
        <v>0</v>
      </c>
      <c r="C129" s="8">
        <f>[1]Sheet128!S6</f>
        <v>0</v>
      </c>
      <c r="D129" s="9">
        <v>128</v>
      </c>
    </row>
    <row r="130" spans="1:4" ht="27.75" thickTop="1" thickBot="1">
      <c r="A130" s="7">
        <f>[1]Sheet129!A1</f>
        <v>0</v>
      </c>
      <c r="B130" s="8">
        <f>[1]Sheet129!Q6</f>
        <v>0</v>
      </c>
      <c r="C130" s="8">
        <f>[1]Sheet129!S6</f>
        <v>0</v>
      </c>
      <c r="D130" s="9">
        <v>129</v>
      </c>
    </row>
    <row r="131" spans="1:4" ht="27.75" thickTop="1" thickBot="1">
      <c r="A131" s="7">
        <f>[1]Sheet130!A1</f>
        <v>0</v>
      </c>
      <c r="B131" s="8">
        <f>[1]Sheet130!Q6</f>
        <v>0</v>
      </c>
      <c r="C131" s="8">
        <f>[1]Sheet130!S6</f>
        <v>0</v>
      </c>
      <c r="D131" s="9">
        <v>130</v>
      </c>
    </row>
    <row r="132" spans="1:4" ht="27.75" thickTop="1" thickBot="1">
      <c r="A132" s="7">
        <f>[1]Sheet131!A1</f>
        <v>0</v>
      </c>
      <c r="B132" s="8">
        <f>[1]Sheet131!Q6</f>
        <v>0</v>
      </c>
      <c r="C132" s="8">
        <f>[1]Sheet131!S6</f>
        <v>0</v>
      </c>
      <c r="D132" s="9">
        <v>131</v>
      </c>
    </row>
    <row r="133" spans="1:4" ht="27.75" thickTop="1" thickBot="1">
      <c r="A133" s="7">
        <f>[1]Sheet132!A1</f>
        <v>0</v>
      </c>
      <c r="B133" s="8">
        <f>[1]Sheet132!Q6</f>
        <v>0</v>
      </c>
      <c r="C133" s="8">
        <f>[1]Sheet132!S6</f>
        <v>0</v>
      </c>
      <c r="D133" s="9">
        <v>132</v>
      </c>
    </row>
    <row r="134" spans="1:4" ht="27.75" thickTop="1" thickBot="1">
      <c r="A134" s="7">
        <f>[1]Sheet133!A1</f>
        <v>0</v>
      </c>
      <c r="B134" s="8">
        <f>[1]Sheet133!Q6</f>
        <v>0</v>
      </c>
      <c r="C134" s="8">
        <f>[1]Sheet133!S6</f>
        <v>0</v>
      </c>
      <c r="D134" s="9">
        <v>133</v>
      </c>
    </row>
    <row r="135" spans="1:4" ht="27.75" thickTop="1" thickBot="1">
      <c r="A135" s="7">
        <f>[1]Sheet134!A1</f>
        <v>0</v>
      </c>
      <c r="B135" s="8">
        <f>[1]Sheet134!Q6</f>
        <v>0</v>
      </c>
      <c r="C135" s="8">
        <f>[1]Sheet134!S6</f>
        <v>0</v>
      </c>
      <c r="D135" s="9">
        <v>134</v>
      </c>
    </row>
    <row r="136" spans="1:4" ht="27.75" thickTop="1" thickBot="1">
      <c r="A136" s="7">
        <f>[1]Sheet135!A1</f>
        <v>0</v>
      </c>
      <c r="B136" s="8">
        <f>[1]Sheet135!Q6</f>
        <v>0</v>
      </c>
      <c r="C136" s="8">
        <f>[1]Sheet135!S6</f>
        <v>0</v>
      </c>
      <c r="D136" s="9">
        <v>135</v>
      </c>
    </row>
    <row r="137" spans="1:4" ht="27.75" thickTop="1" thickBot="1">
      <c r="A137" s="7">
        <f>[1]Sheet136!A1</f>
        <v>0</v>
      </c>
      <c r="B137" s="8">
        <f>[1]Sheet136!Q6</f>
        <v>0</v>
      </c>
      <c r="C137" s="8">
        <f>[1]Sheet136!S6</f>
        <v>0</v>
      </c>
      <c r="D137" s="9">
        <v>136</v>
      </c>
    </row>
    <row r="138" spans="1:4" ht="27.75" thickTop="1" thickBot="1">
      <c r="A138" s="7">
        <f>[1]Sheet137!A1</f>
        <v>0</v>
      </c>
      <c r="B138" s="8">
        <f>[1]Sheet137!Q6</f>
        <v>0</v>
      </c>
      <c r="C138" s="8">
        <f>[1]Sheet137!S6</f>
        <v>0</v>
      </c>
      <c r="D138" s="9">
        <v>137</v>
      </c>
    </row>
    <row r="139" spans="1:4" ht="27.75" thickTop="1" thickBot="1">
      <c r="A139" s="7">
        <f>[1]Sheet138!A1</f>
        <v>0</v>
      </c>
      <c r="B139" s="8">
        <f>[1]Sheet138!Q6</f>
        <v>0</v>
      </c>
      <c r="C139" s="8">
        <f>[1]Sheet138!S6</f>
        <v>0</v>
      </c>
      <c r="D139" s="9">
        <v>138</v>
      </c>
    </row>
    <row r="140" spans="1:4" ht="27.75" thickTop="1" thickBot="1">
      <c r="A140" s="7">
        <f>[1]Sheet139!A1</f>
        <v>0</v>
      </c>
      <c r="B140" s="8">
        <f>[1]Sheet139!Q6</f>
        <v>0</v>
      </c>
      <c r="C140" s="8">
        <f>[1]Sheet139!S6</f>
        <v>0</v>
      </c>
      <c r="D140" s="9">
        <v>139</v>
      </c>
    </row>
    <row r="141" spans="1:4" ht="27.75" thickTop="1" thickBot="1">
      <c r="A141" s="7">
        <f>[1]Sheet140!A1</f>
        <v>0</v>
      </c>
      <c r="B141" s="8">
        <f>[1]Sheet140!Q6</f>
        <v>0</v>
      </c>
      <c r="C141" s="8">
        <f>[1]Sheet140!S6</f>
        <v>0</v>
      </c>
      <c r="D141" s="9">
        <v>140</v>
      </c>
    </row>
    <row r="142" spans="1:4" ht="27.75" thickTop="1" thickBot="1">
      <c r="A142" s="7">
        <f>[1]Sheet141!A1</f>
        <v>0</v>
      </c>
      <c r="B142" s="8">
        <f>[1]Sheet141!Q6</f>
        <v>0</v>
      </c>
      <c r="C142" s="8">
        <f>[1]Sheet141!S6</f>
        <v>0</v>
      </c>
      <c r="D142" s="9">
        <v>141</v>
      </c>
    </row>
    <row r="143" spans="1:4" ht="27.75" thickTop="1" thickBot="1">
      <c r="A143" s="7">
        <f>[1]Sheet142!A1</f>
        <v>0</v>
      </c>
      <c r="B143" s="8">
        <f>[1]Sheet142!Q6</f>
        <v>0</v>
      </c>
      <c r="C143" s="8">
        <f>[1]Sheet142!S6</f>
        <v>0</v>
      </c>
      <c r="D143" s="9">
        <v>142</v>
      </c>
    </row>
    <row r="144" spans="1:4" ht="27.75" thickTop="1" thickBot="1">
      <c r="A144" s="7">
        <f>[1]Sheet143!A1</f>
        <v>0</v>
      </c>
      <c r="B144" s="8">
        <f>[1]Sheet143!Q6</f>
        <v>0</v>
      </c>
      <c r="C144" s="8">
        <f>[1]Sheet143!S6</f>
        <v>0</v>
      </c>
      <c r="D144" s="9">
        <v>143</v>
      </c>
    </row>
    <row r="145" spans="1:4" ht="27.75" thickTop="1" thickBot="1">
      <c r="A145" s="7">
        <f>[1]Sheet144!A1</f>
        <v>0</v>
      </c>
      <c r="B145" s="8">
        <f>[1]Sheet144!Q6</f>
        <v>0</v>
      </c>
      <c r="C145" s="8">
        <f>[1]Sheet144!S6</f>
        <v>0</v>
      </c>
      <c r="D145" s="9">
        <v>144</v>
      </c>
    </row>
    <row r="146" spans="1:4" ht="27.75" thickTop="1" thickBot="1">
      <c r="A146" s="7">
        <f>[1]Sheet145!A1</f>
        <v>0</v>
      </c>
      <c r="B146" s="8">
        <f>[1]Sheet145!Q6</f>
        <v>0</v>
      </c>
      <c r="C146" s="8">
        <f>[1]Sheet145!S6</f>
        <v>0</v>
      </c>
      <c r="D146" s="9">
        <v>145</v>
      </c>
    </row>
    <row r="147" spans="1:4" ht="27.75" thickTop="1" thickBot="1">
      <c r="A147" s="7">
        <f>[1]Sheet146!A1</f>
        <v>0</v>
      </c>
      <c r="B147" s="8">
        <f>[1]Sheet146!Q6</f>
        <v>0</v>
      </c>
      <c r="C147" s="8">
        <f>[1]Sheet146!S6</f>
        <v>0</v>
      </c>
      <c r="D147" s="9">
        <v>146</v>
      </c>
    </row>
    <row r="148" spans="1:4" ht="27.75" thickTop="1" thickBot="1">
      <c r="A148" s="7">
        <f>[1]Sheet147!A1</f>
        <v>0</v>
      </c>
      <c r="B148" s="8">
        <f>[1]Sheet147!Q6</f>
        <v>0</v>
      </c>
      <c r="C148" s="8">
        <f>[1]Sheet147!S6</f>
        <v>0</v>
      </c>
      <c r="D148" s="9">
        <v>147</v>
      </c>
    </row>
    <row r="149" spans="1:4" ht="27.75" thickTop="1" thickBot="1">
      <c r="A149" s="7">
        <f>[1]Sheet148!A1</f>
        <v>0</v>
      </c>
      <c r="B149" s="8">
        <f>[1]Sheet148!Q6</f>
        <v>0</v>
      </c>
      <c r="C149" s="8">
        <f>[1]Sheet148!S6</f>
        <v>0</v>
      </c>
      <c r="D149" s="9">
        <v>148</v>
      </c>
    </row>
    <row r="150" spans="1:4" ht="27.75" thickTop="1" thickBot="1">
      <c r="A150" s="7">
        <f>[1]Sheet149!A1</f>
        <v>0</v>
      </c>
      <c r="B150" s="8">
        <f>[1]Sheet149!Q6</f>
        <v>0</v>
      </c>
      <c r="C150" s="8">
        <f>[1]Sheet149!S6</f>
        <v>0</v>
      </c>
      <c r="D150" s="9">
        <v>149</v>
      </c>
    </row>
    <row r="151" spans="1:4" ht="27.75" thickTop="1" thickBot="1">
      <c r="A151" s="7">
        <f>[1]Sheet150!A1</f>
        <v>0</v>
      </c>
      <c r="B151" s="8">
        <f>[1]Sheet150!Q6</f>
        <v>0</v>
      </c>
      <c r="C151" s="8">
        <f>[1]Sheet150!S6</f>
        <v>0</v>
      </c>
      <c r="D151" s="9">
        <v>150</v>
      </c>
    </row>
    <row r="152" spans="1:4" ht="27.75" thickTop="1" thickBot="1">
      <c r="A152" s="7">
        <f>[1]Sheet151!A1</f>
        <v>0</v>
      </c>
      <c r="B152" s="8">
        <f>[1]Sheet151!Q6</f>
        <v>0</v>
      </c>
      <c r="C152" s="8">
        <f>[1]Sheet151!S6</f>
        <v>0</v>
      </c>
      <c r="D152" s="9">
        <v>151</v>
      </c>
    </row>
    <row r="153" spans="1:4" ht="27.75" thickTop="1" thickBot="1">
      <c r="A153" s="7">
        <f>[1]Sheet152!A1</f>
        <v>0</v>
      </c>
      <c r="B153" s="8">
        <f>[1]Sheet152!Q6</f>
        <v>0</v>
      </c>
      <c r="C153" s="8">
        <f>[1]Sheet152!S6</f>
        <v>0</v>
      </c>
      <c r="D153" s="9">
        <v>152</v>
      </c>
    </row>
    <row r="154" spans="1:4" ht="27.75" thickTop="1" thickBot="1">
      <c r="A154" s="7">
        <f>[1]Sheet153!A1</f>
        <v>0</v>
      </c>
      <c r="B154" s="8">
        <f>[1]Sheet153!Q6</f>
        <v>0</v>
      </c>
      <c r="C154" s="8">
        <f>[1]Sheet153!S6</f>
        <v>0</v>
      </c>
      <c r="D154" s="9">
        <v>153</v>
      </c>
    </row>
    <row r="155" spans="1:4" ht="27.75" thickTop="1" thickBot="1">
      <c r="A155" s="7">
        <f>[1]Sheet154!A1</f>
        <v>0</v>
      </c>
      <c r="B155" s="8">
        <f>[1]Sheet154!Q6</f>
        <v>0</v>
      </c>
      <c r="C155" s="8">
        <f>[1]Sheet154!S6</f>
        <v>0</v>
      </c>
      <c r="D155" s="9">
        <v>154</v>
      </c>
    </row>
    <row r="156" spans="1:4" ht="27.75" thickTop="1" thickBot="1">
      <c r="A156" s="7">
        <f>[1]Sheet155!A1</f>
        <v>0</v>
      </c>
      <c r="B156" s="8">
        <f>[1]Sheet155!Q6</f>
        <v>0</v>
      </c>
      <c r="C156" s="8">
        <f>[1]Sheet155!S6</f>
        <v>0</v>
      </c>
      <c r="D156" s="9">
        <v>155</v>
      </c>
    </row>
    <row r="157" spans="1:4" ht="27.75" thickTop="1" thickBot="1">
      <c r="A157" s="7">
        <f>[1]Sheet156!A1</f>
        <v>0</v>
      </c>
      <c r="B157" s="8">
        <f>[1]Sheet156!Q6</f>
        <v>0</v>
      </c>
      <c r="C157" s="8">
        <f>[1]Sheet156!S6</f>
        <v>0</v>
      </c>
      <c r="D157" s="9">
        <v>156</v>
      </c>
    </row>
    <row r="158" spans="1:4" ht="27.75" thickTop="1" thickBot="1">
      <c r="A158" s="7">
        <f>[1]Sheet157!A1</f>
        <v>0</v>
      </c>
      <c r="B158" s="8">
        <f>[1]Sheet157!Q6</f>
        <v>0</v>
      </c>
      <c r="C158" s="8">
        <f>[1]Sheet157!S6</f>
        <v>0</v>
      </c>
      <c r="D158" s="9">
        <v>157</v>
      </c>
    </row>
    <row r="159" spans="1:4" ht="27.75" thickTop="1" thickBot="1">
      <c r="A159" s="7">
        <f>[1]Sheet158!A1</f>
        <v>0</v>
      </c>
      <c r="B159" s="8">
        <f>[1]Sheet158!Q6</f>
        <v>0</v>
      </c>
      <c r="C159" s="8">
        <f>[1]Sheet158!S6</f>
        <v>0</v>
      </c>
      <c r="D159" s="9">
        <v>158</v>
      </c>
    </row>
    <row r="160" spans="1:4" ht="27.75" thickTop="1" thickBot="1">
      <c r="A160" s="7">
        <f>[1]Sheet159!A1</f>
        <v>0</v>
      </c>
      <c r="B160" s="8">
        <f>[1]Sheet159!Q6</f>
        <v>0</v>
      </c>
      <c r="C160" s="8">
        <f>[1]Sheet159!S6</f>
        <v>0</v>
      </c>
      <c r="D160" s="9">
        <v>159</v>
      </c>
    </row>
    <row r="161" spans="1:4" ht="27.75" thickTop="1" thickBot="1">
      <c r="A161" s="7">
        <f>[1]Sheet160!A1</f>
        <v>0</v>
      </c>
      <c r="B161" s="8">
        <f>[1]Sheet160!Q6</f>
        <v>0</v>
      </c>
      <c r="C161" s="8">
        <f>[1]Sheet160!S6</f>
        <v>0</v>
      </c>
      <c r="D161" s="9">
        <v>160</v>
      </c>
    </row>
    <row r="162" spans="1:4" ht="27.75" thickTop="1" thickBot="1">
      <c r="A162" s="7">
        <f>[1]Sheet161!A1</f>
        <v>0</v>
      </c>
      <c r="B162" s="8">
        <f>[1]Sheet161!Q6</f>
        <v>0</v>
      </c>
      <c r="C162" s="8">
        <f>[1]Sheet161!S6</f>
        <v>0</v>
      </c>
      <c r="D162" s="9">
        <v>161</v>
      </c>
    </row>
    <row r="163" spans="1:4" ht="27.75" thickTop="1" thickBot="1">
      <c r="A163" s="7">
        <f>[1]Sheet162!A1</f>
        <v>0</v>
      </c>
      <c r="B163" s="8">
        <f>[1]Sheet162!Q6</f>
        <v>0</v>
      </c>
      <c r="C163" s="8">
        <f>[1]Sheet162!S6</f>
        <v>0</v>
      </c>
      <c r="D163" s="9">
        <v>162</v>
      </c>
    </row>
    <row r="164" spans="1:4" ht="27.75" thickTop="1" thickBot="1">
      <c r="A164" s="7">
        <f>[1]Sheet163!A1</f>
        <v>0</v>
      </c>
      <c r="B164" s="8">
        <f>[1]Sheet163!Q6</f>
        <v>0</v>
      </c>
      <c r="C164" s="8">
        <f>[1]Sheet163!S6</f>
        <v>0</v>
      </c>
      <c r="D164" s="9">
        <v>163</v>
      </c>
    </row>
    <row r="165" spans="1:4" ht="27.75" thickTop="1" thickBot="1">
      <c r="A165" s="7">
        <f>[1]Sheet164!A1</f>
        <v>0</v>
      </c>
      <c r="B165" s="8">
        <f>[1]Sheet164!Q6</f>
        <v>0</v>
      </c>
      <c r="C165" s="8">
        <f>[1]Sheet164!S6</f>
        <v>0</v>
      </c>
      <c r="D165" s="9">
        <v>164</v>
      </c>
    </row>
    <row r="166" spans="1:4" ht="27.75" thickTop="1" thickBot="1">
      <c r="A166" s="7">
        <f>[1]Sheet165!A1</f>
        <v>0</v>
      </c>
      <c r="B166" s="8">
        <f>[1]Sheet165!Q6</f>
        <v>0</v>
      </c>
      <c r="C166" s="8">
        <f>[1]Sheet165!S6</f>
        <v>0</v>
      </c>
      <c r="D166" s="9">
        <v>165</v>
      </c>
    </row>
    <row r="167" spans="1:4" ht="27.75" thickTop="1" thickBot="1">
      <c r="A167" s="7">
        <f>[1]Sheet166!A1</f>
        <v>0</v>
      </c>
      <c r="B167" s="8">
        <f>[1]Sheet166!Q6</f>
        <v>0</v>
      </c>
      <c r="C167" s="8">
        <f>[1]Sheet166!S6</f>
        <v>0</v>
      </c>
      <c r="D167" s="9">
        <v>166</v>
      </c>
    </row>
    <row r="168" spans="1:4" ht="27.75" thickTop="1" thickBot="1">
      <c r="A168" s="7">
        <f>[1]Sheet167!A1</f>
        <v>0</v>
      </c>
      <c r="B168" s="8">
        <f>[1]Sheet167!Q6</f>
        <v>0</v>
      </c>
      <c r="C168" s="8">
        <f>[1]Sheet167!S6</f>
        <v>0</v>
      </c>
      <c r="D168" s="9">
        <v>167</v>
      </c>
    </row>
    <row r="169" spans="1:4" ht="27.75" thickTop="1" thickBot="1">
      <c r="A169" s="7">
        <f>[1]Sheet168!A1</f>
        <v>0</v>
      </c>
      <c r="B169" s="8">
        <f>[1]Sheet168!Q6</f>
        <v>0</v>
      </c>
      <c r="C169" s="8">
        <f>[1]Sheet168!S6</f>
        <v>0</v>
      </c>
      <c r="D169" s="9">
        <v>168</v>
      </c>
    </row>
    <row r="170" spans="1:4" ht="27.75" thickTop="1" thickBot="1">
      <c r="A170" s="7">
        <f>[1]Sheet169!A1</f>
        <v>0</v>
      </c>
      <c r="B170" s="8">
        <f>[1]Sheet169!Q6</f>
        <v>0</v>
      </c>
      <c r="C170" s="8">
        <f>[1]Sheet169!S6</f>
        <v>0</v>
      </c>
      <c r="D170" s="9">
        <v>169</v>
      </c>
    </row>
    <row r="171" spans="1:4" ht="27.75" thickTop="1" thickBot="1">
      <c r="A171" s="31">
        <f>[1]Sheet170!A1</f>
        <v>0</v>
      </c>
      <c r="B171" s="32">
        <f>[1]Sheet170!Q6</f>
        <v>0</v>
      </c>
      <c r="C171" s="32">
        <f>[1]Sheet170!S6</f>
        <v>0</v>
      </c>
      <c r="D171" s="9">
        <v>170</v>
      </c>
    </row>
    <row r="172" spans="1:4" ht="27.75" thickTop="1" thickBot="1">
      <c r="A172" s="7">
        <f>[1]Sheet171!A1</f>
        <v>0</v>
      </c>
      <c r="B172" s="8">
        <f>[1]Sheet171!Q6</f>
        <v>0</v>
      </c>
      <c r="C172" s="8">
        <f>[1]Sheet171!S6</f>
        <v>0</v>
      </c>
      <c r="D172" s="9">
        <v>171</v>
      </c>
    </row>
    <row r="173" spans="1:4" ht="27.75" thickTop="1" thickBot="1">
      <c r="A173" s="7">
        <f>[1]Sheet172!A1</f>
        <v>0</v>
      </c>
      <c r="B173" s="8">
        <f>[1]Sheet172!Q6</f>
        <v>0</v>
      </c>
      <c r="C173" s="8">
        <f>[1]Sheet172!S6</f>
        <v>0</v>
      </c>
      <c r="D173" s="9">
        <v>172</v>
      </c>
    </row>
    <row r="174" spans="1:4" ht="27.75" thickTop="1" thickBot="1">
      <c r="A174" s="7">
        <f>[1]Sheet173!A1</f>
        <v>0</v>
      </c>
      <c r="B174" s="8">
        <f>[1]Sheet173!Q6</f>
        <v>0</v>
      </c>
      <c r="C174" s="8">
        <f>[1]Sheet173!S6</f>
        <v>0</v>
      </c>
      <c r="D174" s="9">
        <v>173</v>
      </c>
    </row>
    <row r="175" spans="1:4" ht="27.75" thickTop="1" thickBot="1">
      <c r="A175" s="7">
        <f>[1]Sheet174!A1</f>
        <v>0</v>
      </c>
      <c r="B175" s="8">
        <f>[1]Sheet174!Q6</f>
        <v>0</v>
      </c>
      <c r="C175" s="8">
        <f>[1]Sheet174!S6</f>
        <v>0</v>
      </c>
      <c r="D175" s="9">
        <v>174</v>
      </c>
    </row>
    <row r="176" spans="1:4" ht="27.75" thickTop="1" thickBot="1">
      <c r="A176" s="7">
        <f>[1]Sheet175!A1</f>
        <v>0</v>
      </c>
      <c r="B176" s="8">
        <f>[1]Sheet175!Q6</f>
        <v>0</v>
      </c>
      <c r="C176" s="8">
        <f>[1]Sheet175!S6</f>
        <v>0</v>
      </c>
      <c r="D176" s="9">
        <v>175</v>
      </c>
    </row>
    <row r="177" spans="1:4" ht="27.75" thickTop="1" thickBot="1">
      <c r="A177" s="7">
        <f>[1]Sheet176!A1</f>
        <v>0</v>
      </c>
      <c r="B177" s="8">
        <f>[1]Sheet176!Q6</f>
        <v>0</v>
      </c>
      <c r="C177" s="8">
        <f>[1]Sheet176!S6</f>
        <v>0</v>
      </c>
      <c r="D177" s="9">
        <v>176</v>
      </c>
    </row>
    <row r="178" spans="1:4" ht="27.75" thickTop="1" thickBot="1">
      <c r="A178" s="7">
        <f>[1]Sheet177!A1</f>
        <v>0</v>
      </c>
      <c r="B178" s="8">
        <f>[1]Sheet177!Q6</f>
        <v>0</v>
      </c>
      <c r="C178" s="8">
        <f>[1]Sheet177!S6</f>
        <v>0</v>
      </c>
      <c r="D178" s="9">
        <v>177</v>
      </c>
    </row>
    <row r="179" spans="1:4" ht="27.75" thickTop="1" thickBot="1">
      <c r="A179" s="7">
        <f>[1]Sheet178!A1</f>
        <v>0</v>
      </c>
      <c r="B179" s="8">
        <f>[1]Sheet178!Q6</f>
        <v>0</v>
      </c>
      <c r="C179" s="8">
        <f>[1]Sheet178!S6</f>
        <v>0</v>
      </c>
      <c r="D179" s="9">
        <v>178</v>
      </c>
    </row>
    <row r="180" spans="1:4" ht="27.75" thickTop="1" thickBot="1">
      <c r="A180" s="7">
        <f>[1]Sheet179!A1</f>
        <v>0</v>
      </c>
      <c r="B180" s="8">
        <f>[1]Sheet179!Q6</f>
        <v>0</v>
      </c>
      <c r="C180" s="8">
        <f>[1]Sheet179!S6</f>
        <v>0</v>
      </c>
      <c r="D180" s="9">
        <v>179</v>
      </c>
    </row>
    <row r="181" spans="1:4" ht="27.75" thickTop="1" thickBot="1">
      <c r="A181" s="7">
        <f>[1]Sheet180!A1</f>
        <v>0</v>
      </c>
      <c r="B181" s="8">
        <f>[1]Sheet180!Q6</f>
        <v>0</v>
      </c>
      <c r="C181" s="8">
        <f>[1]Sheet180!S6</f>
        <v>0</v>
      </c>
      <c r="D181" s="9">
        <v>180</v>
      </c>
    </row>
    <row r="182" spans="1:4" ht="27.75" thickTop="1" thickBot="1">
      <c r="A182" s="7">
        <f>[1]Sheet181!A1</f>
        <v>0</v>
      </c>
      <c r="B182" s="8">
        <f>[1]Sheet181!Q6</f>
        <v>0</v>
      </c>
      <c r="C182" s="8">
        <f>[1]Sheet181!S6</f>
        <v>0</v>
      </c>
      <c r="D182" s="9">
        <v>181</v>
      </c>
    </row>
    <row r="183" spans="1:4" ht="27.75" thickTop="1" thickBot="1">
      <c r="A183" s="7">
        <f>[1]Sheet182!A1</f>
        <v>0</v>
      </c>
      <c r="B183" s="8">
        <f>[1]Sheet182!Q6</f>
        <v>0</v>
      </c>
      <c r="C183" s="8">
        <f>[1]Sheet182!S6</f>
        <v>0</v>
      </c>
      <c r="D183" s="9">
        <v>182</v>
      </c>
    </row>
    <row r="184" spans="1:4" ht="27.75" thickTop="1" thickBot="1">
      <c r="A184" s="7">
        <f>[1]Sheet183!A1</f>
        <v>0</v>
      </c>
      <c r="B184" s="8">
        <f>[1]Sheet183!Q6</f>
        <v>0</v>
      </c>
      <c r="C184" s="8">
        <f>[1]Sheet183!S6</f>
        <v>0</v>
      </c>
      <c r="D184" s="9">
        <v>183</v>
      </c>
    </row>
    <row r="185" spans="1:4" ht="27.75" thickTop="1" thickBot="1">
      <c r="A185" s="7">
        <f>[1]Sheet184!A1</f>
        <v>0</v>
      </c>
      <c r="B185" s="8">
        <f>[1]Sheet184!Q6</f>
        <v>0</v>
      </c>
      <c r="C185" s="8">
        <f>[1]Sheet184!S6</f>
        <v>0</v>
      </c>
      <c r="D185" s="9">
        <v>184</v>
      </c>
    </row>
    <row r="186" spans="1:4" ht="27.75" thickTop="1" thickBot="1">
      <c r="A186" s="7">
        <f>[1]Sheet185!A1</f>
        <v>0</v>
      </c>
      <c r="B186" s="8">
        <f>[1]Sheet185!Q6</f>
        <v>0</v>
      </c>
      <c r="C186" s="8">
        <f>[1]Sheet185!S6</f>
        <v>0</v>
      </c>
      <c r="D186" s="9">
        <v>185</v>
      </c>
    </row>
    <row r="187" spans="1:4" ht="27.75" thickTop="1" thickBot="1">
      <c r="A187" s="7">
        <f>[1]Sheet186!A1</f>
        <v>0</v>
      </c>
      <c r="B187" s="8">
        <f>[1]Sheet186!Q6</f>
        <v>0</v>
      </c>
      <c r="C187" s="8">
        <f>[1]Sheet186!S6</f>
        <v>0</v>
      </c>
      <c r="D187" s="9">
        <v>186</v>
      </c>
    </row>
    <row r="188" spans="1:4" ht="27.75" thickTop="1" thickBot="1">
      <c r="A188" s="7">
        <f>[1]Sheet187!A1</f>
        <v>0</v>
      </c>
      <c r="B188" s="8">
        <f>[1]Sheet187!Q6</f>
        <v>0</v>
      </c>
      <c r="C188" s="8">
        <f>[1]Sheet187!S6</f>
        <v>0</v>
      </c>
      <c r="D188" s="9">
        <v>187</v>
      </c>
    </row>
    <row r="189" spans="1:4" ht="27.75" thickTop="1" thickBot="1">
      <c r="A189" s="7">
        <f>[1]Sheet188!A1</f>
        <v>0</v>
      </c>
      <c r="B189" s="8">
        <f>[1]Sheet188!Q6</f>
        <v>0</v>
      </c>
      <c r="C189" s="8">
        <f>[1]Sheet188!S6</f>
        <v>0</v>
      </c>
      <c r="D189" s="9">
        <v>188</v>
      </c>
    </row>
    <row r="190" spans="1:4" ht="27.75" thickTop="1" thickBot="1">
      <c r="A190" s="7">
        <f>[1]Sheet189!A1</f>
        <v>0</v>
      </c>
      <c r="B190" s="8">
        <f>[1]Sheet189!Q6</f>
        <v>0</v>
      </c>
      <c r="C190" s="8">
        <f>[1]Sheet189!S6</f>
        <v>0</v>
      </c>
      <c r="D190" s="9">
        <v>189</v>
      </c>
    </row>
    <row r="191" spans="1:4" ht="27.75" thickTop="1" thickBot="1">
      <c r="A191" s="7">
        <f>[1]Sheet190!A1</f>
        <v>0</v>
      </c>
      <c r="B191" s="8">
        <f>[1]Sheet190!Q6</f>
        <v>0</v>
      </c>
      <c r="C191" s="8">
        <f>[1]Sheet190!S6</f>
        <v>0</v>
      </c>
      <c r="D191" s="9">
        <v>190</v>
      </c>
    </row>
    <row r="192" spans="1:4" ht="27.75" thickTop="1" thickBot="1">
      <c r="A192" s="7">
        <f>[1]Sheet191!A1</f>
        <v>0</v>
      </c>
      <c r="B192" s="8">
        <f>[1]Sheet191!Q6</f>
        <v>0</v>
      </c>
      <c r="C192" s="8">
        <f>[1]Sheet191!S6</f>
        <v>0</v>
      </c>
      <c r="D192" s="9">
        <v>191</v>
      </c>
    </row>
    <row r="193" spans="1:4" ht="27.75" thickTop="1" thickBot="1">
      <c r="A193" s="7">
        <f>[1]Sheet192!A1</f>
        <v>0</v>
      </c>
      <c r="B193" s="8">
        <f>[1]Sheet192!Q6</f>
        <v>0</v>
      </c>
      <c r="C193" s="8">
        <f>[1]Sheet192!S6</f>
        <v>0</v>
      </c>
      <c r="D193" s="9">
        <v>192</v>
      </c>
    </row>
    <row r="194" spans="1:4" ht="27.75" thickTop="1" thickBot="1">
      <c r="A194" s="7">
        <f>[1]Sheet193!A1</f>
        <v>0</v>
      </c>
      <c r="B194" s="8">
        <f>[1]Sheet193!Q6</f>
        <v>0</v>
      </c>
      <c r="C194" s="8">
        <f>[1]Sheet193!S6</f>
        <v>0</v>
      </c>
      <c r="D194" s="9">
        <v>193</v>
      </c>
    </row>
    <row r="195" spans="1:4" ht="27.75" thickTop="1" thickBot="1">
      <c r="A195" s="7">
        <f>[1]Sheet194!A1</f>
        <v>0</v>
      </c>
      <c r="B195" s="8">
        <f>[1]Sheet194!Q6</f>
        <v>0</v>
      </c>
      <c r="C195" s="8">
        <f>[1]Sheet194!S6</f>
        <v>0</v>
      </c>
      <c r="D195" s="9">
        <v>194</v>
      </c>
    </row>
    <row r="196" spans="1:4" ht="27.75" thickTop="1" thickBot="1">
      <c r="A196" s="7">
        <f>[1]Sheet195!A1</f>
        <v>0</v>
      </c>
      <c r="B196" s="8">
        <f>[1]Sheet195!Q6</f>
        <v>0</v>
      </c>
      <c r="C196" s="8">
        <f>[1]Sheet195!S6</f>
        <v>0</v>
      </c>
      <c r="D196" s="9">
        <v>195</v>
      </c>
    </row>
    <row r="197" spans="1:4" ht="27.75" thickTop="1" thickBot="1">
      <c r="A197" s="7">
        <f>[1]Sheet196!A1</f>
        <v>0</v>
      </c>
      <c r="B197" s="8">
        <f>[1]Sheet196!Q6</f>
        <v>0</v>
      </c>
      <c r="C197" s="8">
        <f>[1]Sheet196!S6</f>
        <v>0</v>
      </c>
      <c r="D197" s="9">
        <v>196</v>
      </c>
    </row>
    <row r="198" spans="1:4" ht="27.75" thickTop="1" thickBot="1">
      <c r="A198" s="7">
        <f>[1]Sheet197!A1</f>
        <v>0</v>
      </c>
      <c r="B198" s="8">
        <f>[1]Sheet197!Q6</f>
        <v>0</v>
      </c>
      <c r="C198" s="8">
        <f>[1]Sheet197!S6</f>
        <v>0</v>
      </c>
      <c r="D198" s="9">
        <v>197</v>
      </c>
    </row>
    <row r="199" spans="1:4" ht="27.75" thickTop="1" thickBot="1">
      <c r="A199" s="7">
        <f>[1]Sheet198!A1</f>
        <v>0</v>
      </c>
      <c r="B199" s="8">
        <f>[1]Sheet198!Q6</f>
        <v>0</v>
      </c>
      <c r="C199" s="8">
        <f>[1]Sheet198!S6</f>
        <v>0</v>
      </c>
      <c r="D199" s="9">
        <v>198</v>
      </c>
    </row>
    <row r="200" spans="1:4" ht="27.75" thickTop="1" thickBot="1">
      <c r="A200" s="7">
        <f>[1]Sheet199!A1</f>
        <v>0</v>
      </c>
      <c r="B200" s="8">
        <f>[1]Sheet199!Q6</f>
        <v>0</v>
      </c>
      <c r="C200" s="8">
        <f>[1]Sheet199!S6</f>
        <v>0</v>
      </c>
      <c r="D200" s="9">
        <v>199</v>
      </c>
    </row>
    <row r="201" spans="1:4" ht="27.75" thickTop="1" thickBot="1">
      <c r="A201" s="7">
        <f>[1]Sheet200!A1</f>
        <v>0</v>
      </c>
      <c r="B201" s="8">
        <f>[1]Sheet200!Q6</f>
        <v>0</v>
      </c>
      <c r="C201" s="8">
        <f>[1]Sheet200!S6</f>
        <v>0</v>
      </c>
      <c r="D201" s="9">
        <v>200</v>
      </c>
    </row>
    <row r="202" spans="1:4" ht="27.75" thickTop="1" thickBot="1">
      <c r="A202" s="7">
        <f>[1]Sheet201!A1</f>
        <v>0</v>
      </c>
      <c r="B202" s="8">
        <f>[1]Sheet201!Q6</f>
        <v>0</v>
      </c>
      <c r="C202" s="8">
        <f>[1]Sheet201!S6</f>
        <v>0</v>
      </c>
      <c r="D202" s="9">
        <v>201</v>
      </c>
    </row>
    <row r="203" spans="1:4" ht="27.75" thickTop="1" thickBot="1">
      <c r="A203" s="7">
        <f>[1]Sheet202!A1</f>
        <v>0</v>
      </c>
      <c r="B203" s="8">
        <f>[1]Sheet202!Q6</f>
        <v>0</v>
      </c>
      <c r="C203" s="8">
        <f>[1]Sheet202!S6</f>
        <v>0</v>
      </c>
      <c r="D203" s="9">
        <v>202</v>
      </c>
    </row>
    <row r="204" spans="1:4" ht="27.75" thickTop="1" thickBot="1">
      <c r="A204" s="7">
        <f>[1]Sheet203!A1</f>
        <v>0</v>
      </c>
      <c r="B204" s="8">
        <f>[1]Sheet203!Q6</f>
        <v>0</v>
      </c>
      <c r="C204" s="8">
        <f>[1]Sheet203!S6</f>
        <v>0</v>
      </c>
      <c r="D204" s="9">
        <v>203</v>
      </c>
    </row>
    <row r="205" spans="1:4" ht="27.75" thickTop="1" thickBot="1">
      <c r="A205" s="7">
        <f>[1]Sheet204!A1</f>
        <v>0</v>
      </c>
      <c r="B205" s="8">
        <f>[1]Sheet204!Q6</f>
        <v>0</v>
      </c>
      <c r="C205" s="8">
        <f>[1]Sheet204!S6</f>
        <v>0</v>
      </c>
      <c r="D205" s="9">
        <v>204</v>
      </c>
    </row>
    <row r="206" spans="1:4" ht="27.75" thickTop="1" thickBot="1">
      <c r="A206" s="7">
        <f>[1]Sheet205!A1</f>
        <v>0</v>
      </c>
      <c r="B206" s="8">
        <f>[1]Sheet205!Q6</f>
        <v>0</v>
      </c>
      <c r="C206" s="8">
        <f>[1]Sheet205!S6</f>
        <v>0</v>
      </c>
      <c r="D206" s="9">
        <v>205</v>
      </c>
    </row>
    <row r="207" spans="1:4" ht="27.75" thickTop="1" thickBot="1">
      <c r="A207" s="7">
        <f>[1]Sheet206!A1</f>
        <v>0</v>
      </c>
      <c r="B207" s="8">
        <f>[1]Sheet206!Q6</f>
        <v>0</v>
      </c>
      <c r="C207" s="8">
        <f>[1]Sheet206!S6</f>
        <v>0</v>
      </c>
      <c r="D207" s="9">
        <v>206</v>
      </c>
    </row>
    <row r="208" spans="1:4" ht="27.75" thickTop="1" thickBot="1">
      <c r="A208" s="7">
        <f>[1]Sheet207!A1</f>
        <v>0</v>
      </c>
      <c r="B208" s="8">
        <f>[1]Sheet207!Q6</f>
        <v>0</v>
      </c>
      <c r="C208" s="8">
        <f>[1]Sheet207!S6</f>
        <v>0</v>
      </c>
      <c r="D208" s="9">
        <v>207</v>
      </c>
    </row>
    <row r="209" spans="1:4" ht="27.75" thickTop="1" thickBot="1">
      <c r="A209" s="7">
        <f>[1]Sheet208!A1</f>
        <v>0</v>
      </c>
      <c r="B209" s="8">
        <f>[1]Sheet208!Q6</f>
        <v>0</v>
      </c>
      <c r="C209" s="8">
        <f>[1]Sheet208!S6</f>
        <v>0</v>
      </c>
      <c r="D209" s="9">
        <v>208</v>
      </c>
    </row>
    <row r="210" spans="1:4" ht="27.75" thickTop="1" thickBot="1">
      <c r="A210" s="7">
        <f>[1]Sheet209!A1</f>
        <v>0</v>
      </c>
      <c r="B210" s="8">
        <f>[1]Sheet209!Q6</f>
        <v>0</v>
      </c>
      <c r="C210" s="8">
        <f>[1]Sheet209!S6</f>
        <v>0</v>
      </c>
      <c r="D210" s="9">
        <v>209</v>
      </c>
    </row>
    <row r="211" spans="1:4" ht="27.75" thickTop="1" thickBot="1">
      <c r="A211" s="7">
        <f>[1]Sheet210!A1</f>
        <v>0</v>
      </c>
      <c r="B211" s="8">
        <f>[1]Sheet210!Q6</f>
        <v>0</v>
      </c>
      <c r="C211" s="8">
        <f>[1]Sheet210!S6</f>
        <v>0</v>
      </c>
      <c r="D211" s="9">
        <v>210</v>
      </c>
    </row>
    <row r="212" spans="1:4" ht="27.75" thickTop="1" thickBot="1">
      <c r="A212" s="7">
        <f>[1]Sheet211!A1</f>
        <v>0</v>
      </c>
      <c r="B212" s="8">
        <f>[1]Sheet211!Q6</f>
        <v>0</v>
      </c>
      <c r="C212" s="8">
        <f>[1]Sheet211!S6</f>
        <v>0</v>
      </c>
      <c r="D212" s="9">
        <v>211</v>
      </c>
    </row>
    <row r="213" spans="1:4" ht="27.75" thickTop="1" thickBot="1">
      <c r="A213" s="7">
        <f>[1]Sheet212!A1</f>
        <v>0</v>
      </c>
      <c r="B213" s="8">
        <f>[1]Sheet212!Q6</f>
        <v>0</v>
      </c>
      <c r="C213" s="8">
        <f>[1]Sheet212!S6</f>
        <v>0</v>
      </c>
      <c r="D213" s="9">
        <v>212</v>
      </c>
    </row>
    <row r="214" spans="1:4" ht="27.75" thickTop="1" thickBot="1">
      <c r="A214" s="7">
        <f>[1]Sheet213!A1</f>
        <v>0</v>
      </c>
      <c r="B214" s="8">
        <f>[1]Sheet213!Q6</f>
        <v>0</v>
      </c>
      <c r="C214" s="8">
        <f>[1]Sheet213!S6</f>
        <v>0</v>
      </c>
      <c r="D214" s="9">
        <v>213</v>
      </c>
    </row>
    <row r="215" spans="1:4" ht="27.75" thickTop="1" thickBot="1">
      <c r="A215" s="7">
        <f>[1]Sheet214!A1</f>
        <v>0</v>
      </c>
      <c r="B215" s="8">
        <f>[1]Sheet214!Q6</f>
        <v>0</v>
      </c>
      <c r="C215" s="8">
        <f>[1]Sheet214!S6</f>
        <v>0</v>
      </c>
      <c r="D215" s="9">
        <v>214</v>
      </c>
    </row>
    <row r="216" spans="1:4" ht="27.75" thickTop="1" thickBot="1">
      <c r="A216" s="7">
        <f>[1]Sheet215!A1</f>
        <v>0</v>
      </c>
      <c r="B216" s="8">
        <f>[1]Sheet215!Q6</f>
        <v>0</v>
      </c>
      <c r="C216" s="8">
        <f>[1]Sheet215!S6</f>
        <v>0</v>
      </c>
      <c r="D216" s="9">
        <v>215</v>
      </c>
    </row>
    <row r="217" spans="1:4" ht="27.75" thickTop="1" thickBot="1">
      <c r="A217" s="7">
        <f>[1]Sheet216!A1</f>
        <v>0</v>
      </c>
      <c r="B217" s="8">
        <f>[1]Sheet216!Q6</f>
        <v>0</v>
      </c>
      <c r="C217" s="8">
        <f>[1]Sheet216!S6</f>
        <v>0</v>
      </c>
      <c r="D217" s="9">
        <v>216</v>
      </c>
    </row>
    <row r="218" spans="1:4" ht="27.75" thickTop="1" thickBot="1">
      <c r="A218" s="7">
        <f>[1]Sheet217!A1</f>
        <v>0</v>
      </c>
      <c r="B218" s="8">
        <f>[1]Sheet217!Q6</f>
        <v>0</v>
      </c>
      <c r="C218" s="8">
        <f>[1]Sheet217!S6</f>
        <v>0</v>
      </c>
      <c r="D218" s="9">
        <v>217</v>
      </c>
    </row>
    <row r="219" spans="1:4" ht="27.75" thickTop="1" thickBot="1">
      <c r="A219" s="7">
        <f>[1]Sheet218!A1</f>
        <v>0</v>
      </c>
      <c r="B219" s="8">
        <f>[1]Sheet218!Q6</f>
        <v>0</v>
      </c>
      <c r="C219" s="8">
        <f>[1]Sheet218!S6</f>
        <v>0</v>
      </c>
      <c r="D219" s="9">
        <v>218</v>
      </c>
    </row>
    <row r="220" spans="1:4" ht="27.75" thickTop="1" thickBot="1">
      <c r="A220" s="7">
        <f>[1]Sheet219!A1</f>
        <v>0</v>
      </c>
      <c r="B220" s="8">
        <f>[1]Sheet219!Q6</f>
        <v>0</v>
      </c>
      <c r="C220" s="8">
        <f>[1]Sheet219!S6</f>
        <v>0</v>
      </c>
      <c r="D220" s="9">
        <v>219</v>
      </c>
    </row>
    <row r="221" spans="1:4" ht="27.75" thickTop="1" thickBot="1">
      <c r="A221" s="7">
        <f>[1]Sheet220!A1</f>
        <v>0</v>
      </c>
      <c r="B221" s="8">
        <f>[1]Sheet220!Q6</f>
        <v>0</v>
      </c>
      <c r="C221" s="8">
        <f>[1]Sheet220!S6</f>
        <v>0</v>
      </c>
      <c r="D221" s="9">
        <v>220</v>
      </c>
    </row>
    <row r="222" spans="1:4" ht="27.75" thickTop="1" thickBot="1">
      <c r="A222" s="7">
        <f>[1]Sheet221!A1</f>
        <v>0</v>
      </c>
      <c r="B222" s="8">
        <f>[1]Sheet221!Q6</f>
        <v>0</v>
      </c>
      <c r="C222" s="8">
        <f>[1]Sheet221!S6</f>
        <v>0</v>
      </c>
      <c r="D222" s="9">
        <v>221</v>
      </c>
    </row>
    <row r="223" spans="1:4" ht="27.75" thickTop="1" thickBot="1">
      <c r="A223" s="7">
        <f>[1]Sheet222!A1</f>
        <v>0</v>
      </c>
      <c r="B223" s="8">
        <f>[1]Sheet222!Q6</f>
        <v>0</v>
      </c>
      <c r="C223" s="8">
        <f>[1]Sheet222!S6</f>
        <v>0</v>
      </c>
      <c r="D223" s="9">
        <v>222</v>
      </c>
    </row>
    <row r="224" spans="1:4" ht="27.75" thickTop="1" thickBot="1">
      <c r="A224" s="7">
        <f>[1]Sheet223!A1</f>
        <v>0</v>
      </c>
      <c r="B224" s="8">
        <f>[1]Sheet223!Q6</f>
        <v>0</v>
      </c>
      <c r="C224" s="8">
        <f>[1]Sheet223!S6</f>
        <v>0</v>
      </c>
      <c r="D224" s="9">
        <v>223</v>
      </c>
    </row>
    <row r="225" spans="1:4" ht="27.75" thickTop="1" thickBot="1">
      <c r="A225" s="7">
        <f>[1]Sheet224!A1</f>
        <v>0</v>
      </c>
      <c r="B225" s="8">
        <f>[1]Sheet224!Q6</f>
        <v>0</v>
      </c>
      <c r="C225" s="8">
        <f>[1]Sheet224!S6</f>
        <v>0</v>
      </c>
      <c r="D225" s="9">
        <v>224</v>
      </c>
    </row>
    <row r="226" spans="1:4" ht="27.75" thickTop="1" thickBot="1">
      <c r="A226" s="7">
        <f>[1]Sheet225!A1</f>
        <v>0</v>
      </c>
      <c r="B226" s="8">
        <f>[1]Sheet225!Q6</f>
        <v>0</v>
      </c>
      <c r="C226" s="8">
        <f>[1]Sheet225!S6</f>
        <v>0</v>
      </c>
      <c r="D226" s="9">
        <v>225</v>
      </c>
    </row>
    <row r="227" spans="1:4" ht="27.75" thickTop="1" thickBot="1">
      <c r="A227" s="7">
        <f>[1]Sheet226!A1</f>
        <v>0</v>
      </c>
      <c r="B227" s="8">
        <f>[1]Sheet226!Q6</f>
        <v>0</v>
      </c>
      <c r="C227" s="8">
        <f>[1]Sheet226!S6</f>
        <v>0</v>
      </c>
      <c r="D227" s="9">
        <v>226</v>
      </c>
    </row>
    <row r="228" spans="1:4" ht="27.75" thickTop="1" thickBot="1">
      <c r="A228" s="7">
        <f>[1]Sheet227!A1</f>
        <v>0</v>
      </c>
      <c r="B228" s="8">
        <f>[1]Sheet227!Q6</f>
        <v>0</v>
      </c>
      <c r="C228" s="8">
        <f>[1]Sheet227!S6</f>
        <v>0</v>
      </c>
      <c r="D228" s="9">
        <v>227</v>
      </c>
    </row>
    <row r="229" spans="1:4" ht="27.75" thickTop="1" thickBot="1">
      <c r="A229" s="7">
        <f>[1]Sheet228!A1</f>
        <v>0</v>
      </c>
      <c r="B229" s="8">
        <f>[1]Sheet228!Q6</f>
        <v>0</v>
      </c>
      <c r="C229" s="8">
        <f>[1]Sheet228!S6</f>
        <v>0</v>
      </c>
      <c r="D229" s="9">
        <v>228</v>
      </c>
    </row>
    <row r="230" spans="1:4" ht="27.75" thickTop="1" thickBot="1">
      <c r="A230" s="7">
        <f>[1]Sheet229!A1</f>
        <v>0</v>
      </c>
      <c r="B230" s="8">
        <f>[1]Sheet229!Q6</f>
        <v>0</v>
      </c>
      <c r="C230" s="8">
        <f>[1]Sheet229!S6</f>
        <v>0</v>
      </c>
      <c r="D230" s="9">
        <v>229</v>
      </c>
    </row>
    <row r="231" spans="1:4" ht="27.75" thickTop="1" thickBot="1">
      <c r="A231" s="7">
        <f>[1]Sheet230!A1</f>
        <v>0</v>
      </c>
      <c r="B231" s="8">
        <f>[1]Sheet230!Q6</f>
        <v>0</v>
      </c>
      <c r="C231" s="8">
        <f>[1]Sheet230!S6</f>
        <v>0</v>
      </c>
      <c r="D231" s="9">
        <v>230</v>
      </c>
    </row>
    <row r="232" spans="1:4" ht="27.75" thickTop="1" thickBot="1">
      <c r="A232" s="7">
        <f>[1]Sheet231!A1</f>
        <v>0</v>
      </c>
      <c r="B232" s="8">
        <f>[1]Sheet231!Q6</f>
        <v>0</v>
      </c>
      <c r="C232" s="8">
        <f>[1]Sheet231!S6</f>
        <v>0</v>
      </c>
      <c r="D232" s="9">
        <v>231</v>
      </c>
    </row>
    <row r="233" spans="1:4" ht="27.75" thickTop="1" thickBot="1">
      <c r="A233" s="7">
        <f>[1]Sheet232!A1</f>
        <v>0</v>
      </c>
      <c r="B233" s="8">
        <f>[1]Sheet232!Q6</f>
        <v>0</v>
      </c>
      <c r="C233" s="8">
        <f>[1]Sheet232!S6</f>
        <v>0</v>
      </c>
      <c r="D233" s="9">
        <v>232</v>
      </c>
    </row>
    <row r="234" spans="1:4" ht="27.75" thickTop="1" thickBot="1">
      <c r="A234" s="7">
        <f>[1]Sheet233!A1</f>
        <v>0</v>
      </c>
      <c r="B234" s="8">
        <f>[1]Sheet233!Q6</f>
        <v>0</v>
      </c>
      <c r="C234" s="8">
        <f>[1]Sheet233!S6</f>
        <v>0</v>
      </c>
      <c r="D234" s="9">
        <v>233</v>
      </c>
    </row>
    <row r="235" spans="1:4" ht="27.75" thickTop="1" thickBot="1">
      <c r="A235" s="7">
        <f>[1]Sheet234!A1</f>
        <v>0</v>
      </c>
      <c r="B235" s="8">
        <f>[1]Sheet234!Q6</f>
        <v>0</v>
      </c>
      <c r="C235" s="8">
        <f>[1]Sheet234!S6</f>
        <v>0</v>
      </c>
      <c r="D235" s="9">
        <v>234</v>
      </c>
    </row>
    <row r="236" spans="1:4" ht="27.75" thickTop="1" thickBot="1">
      <c r="A236" s="7">
        <f>[1]Sheet235!A1</f>
        <v>0</v>
      </c>
      <c r="B236" s="8">
        <f>[1]Sheet235!Q6</f>
        <v>0</v>
      </c>
      <c r="C236" s="8">
        <f>[1]Sheet235!S6</f>
        <v>0</v>
      </c>
      <c r="D236" s="9">
        <v>235</v>
      </c>
    </row>
    <row r="237" spans="1:4" ht="27.75" thickTop="1" thickBot="1">
      <c r="A237" s="7">
        <f>[1]Sheet236!A1</f>
        <v>0</v>
      </c>
      <c r="B237" s="8">
        <f>[1]Sheet236!Q6</f>
        <v>0</v>
      </c>
      <c r="C237" s="8">
        <f>[1]Sheet236!S6</f>
        <v>0</v>
      </c>
      <c r="D237" s="9">
        <v>236</v>
      </c>
    </row>
    <row r="238" spans="1:4" ht="27.75" thickTop="1" thickBot="1">
      <c r="A238" s="7">
        <f>[1]Sheet237!A1</f>
        <v>0</v>
      </c>
      <c r="B238" s="8">
        <f>[1]Sheet237!Q6</f>
        <v>0</v>
      </c>
      <c r="C238" s="8">
        <f>[1]Sheet237!S6</f>
        <v>0</v>
      </c>
      <c r="D238" s="9">
        <v>237</v>
      </c>
    </row>
    <row r="239" spans="1:4" ht="27.75" thickTop="1" thickBot="1">
      <c r="A239" s="7">
        <f>[1]Sheet238!A1</f>
        <v>0</v>
      </c>
      <c r="B239" s="8">
        <f>[1]Sheet238!Q6</f>
        <v>0</v>
      </c>
      <c r="C239" s="8">
        <f>[1]Sheet238!S6</f>
        <v>0</v>
      </c>
      <c r="D239" s="9">
        <v>238</v>
      </c>
    </row>
    <row r="240" spans="1:4" ht="27.75" thickTop="1" thickBot="1">
      <c r="A240" s="7">
        <f>[1]Sheet239!A1</f>
        <v>0</v>
      </c>
      <c r="B240" s="8">
        <f>[1]Sheet239!Q6</f>
        <v>0</v>
      </c>
      <c r="C240" s="8">
        <f>[1]Sheet239!S6</f>
        <v>0</v>
      </c>
      <c r="D240" s="9">
        <v>239</v>
      </c>
    </row>
    <row r="241" spans="1:4" ht="27.75" thickTop="1" thickBot="1">
      <c r="A241" s="7">
        <f>[1]Sheet240!A1</f>
        <v>0</v>
      </c>
      <c r="B241" s="8">
        <f>[1]Sheet240!Q6</f>
        <v>0</v>
      </c>
      <c r="C241" s="8">
        <f>[1]Sheet240!S6</f>
        <v>0</v>
      </c>
      <c r="D241" s="9">
        <v>240</v>
      </c>
    </row>
    <row r="242" spans="1:4" ht="27.75" thickTop="1" thickBot="1">
      <c r="A242" s="7">
        <f>[1]Sheet241!A1</f>
        <v>0</v>
      </c>
      <c r="B242" s="8">
        <f>[1]Sheet241!Q6</f>
        <v>0</v>
      </c>
      <c r="C242" s="8">
        <f>[1]Sheet241!S6</f>
        <v>0</v>
      </c>
      <c r="D242" s="9">
        <v>241</v>
      </c>
    </row>
    <row r="243" spans="1:4" ht="27.75" thickTop="1" thickBot="1">
      <c r="A243" s="7">
        <f>[1]Sheet242!A1</f>
        <v>0</v>
      </c>
      <c r="B243" s="8">
        <f>[1]Sheet242!Q6</f>
        <v>0</v>
      </c>
      <c r="C243" s="8">
        <f>[1]Sheet242!S6</f>
        <v>0</v>
      </c>
      <c r="D243" s="9">
        <v>242</v>
      </c>
    </row>
    <row r="244" spans="1:4" ht="27.75" thickTop="1" thickBot="1">
      <c r="A244" s="7">
        <f>[1]Sheet243!A1</f>
        <v>0</v>
      </c>
      <c r="B244" s="8">
        <f>[1]Sheet243!Q6</f>
        <v>0</v>
      </c>
      <c r="C244" s="8">
        <f>[1]Sheet243!S6</f>
        <v>0</v>
      </c>
      <c r="D244" s="9">
        <v>243</v>
      </c>
    </row>
    <row r="245" spans="1:4" ht="27.75" thickTop="1" thickBot="1">
      <c r="A245" s="7">
        <f>[1]Sheet244!A1</f>
        <v>0</v>
      </c>
      <c r="B245" s="8">
        <f>[1]Sheet244!Q6</f>
        <v>0</v>
      </c>
      <c r="C245" s="8">
        <f>[1]Sheet244!S6</f>
        <v>0</v>
      </c>
      <c r="D245" s="9">
        <v>244</v>
      </c>
    </row>
    <row r="246" spans="1:4" ht="27.75" thickTop="1" thickBot="1">
      <c r="A246" s="7">
        <f>[1]Sheet245!A1</f>
        <v>0</v>
      </c>
      <c r="B246" s="8">
        <f>[1]Sheet245!Q6</f>
        <v>0</v>
      </c>
      <c r="C246" s="8">
        <f>[1]Sheet245!S6</f>
        <v>0</v>
      </c>
      <c r="D246" s="9">
        <v>245</v>
      </c>
    </row>
    <row r="247" spans="1:4" ht="27.75" thickTop="1" thickBot="1">
      <c r="A247" s="7">
        <f>[1]Sheet246!A1</f>
        <v>0</v>
      </c>
      <c r="B247" s="8">
        <f>[1]Sheet246!Q6</f>
        <v>0</v>
      </c>
      <c r="C247" s="8">
        <f>[1]Sheet246!S6</f>
        <v>0</v>
      </c>
      <c r="D247" s="9">
        <v>246</v>
      </c>
    </row>
    <row r="248" spans="1:4" ht="27.75" thickTop="1" thickBot="1">
      <c r="A248" s="7">
        <f>[1]Sheet247!A1</f>
        <v>0</v>
      </c>
      <c r="B248" s="8">
        <f>[1]Sheet247!Q6</f>
        <v>0</v>
      </c>
      <c r="C248" s="8">
        <f>[1]Sheet247!S6</f>
        <v>0</v>
      </c>
      <c r="D248" s="9">
        <v>247</v>
      </c>
    </row>
    <row r="249" spans="1:4" ht="27.75" thickTop="1" thickBot="1">
      <c r="A249" s="7">
        <f>[1]Sheet248!A1</f>
        <v>0</v>
      </c>
      <c r="B249" s="8">
        <f>[1]Sheet248!Q6</f>
        <v>0</v>
      </c>
      <c r="C249" s="8">
        <f>[1]Sheet248!S6</f>
        <v>0</v>
      </c>
      <c r="D249" s="9">
        <v>248</v>
      </c>
    </row>
    <row r="250" spans="1:4" ht="27.75" thickTop="1" thickBot="1">
      <c r="A250" s="7">
        <f>[1]Sheet249!A1</f>
        <v>0</v>
      </c>
      <c r="B250" s="8">
        <f>[1]Sheet249!Q6</f>
        <v>0</v>
      </c>
      <c r="C250" s="8">
        <f>[1]Sheet249!S6</f>
        <v>0</v>
      </c>
      <c r="D250" s="9">
        <v>249</v>
      </c>
    </row>
    <row r="251" spans="1:4" ht="27.75" thickTop="1" thickBot="1">
      <c r="A251" s="7">
        <f>[1]Sheet250!A1</f>
        <v>0</v>
      </c>
      <c r="B251" s="8">
        <f>[1]Sheet250!Q6</f>
        <v>0</v>
      </c>
      <c r="C251" s="8">
        <f>[1]Sheet250!S6</f>
        <v>0</v>
      </c>
      <c r="D251" s="9">
        <v>250</v>
      </c>
    </row>
    <row r="252" spans="1:4" ht="27.75" thickTop="1" thickBot="1">
      <c r="A252" s="7">
        <f>[1]Sheet251!A1</f>
        <v>0</v>
      </c>
      <c r="B252" s="8">
        <f>[1]Sheet251!Q6</f>
        <v>0</v>
      </c>
      <c r="C252" s="8">
        <f>[1]Sheet251!S6</f>
        <v>0</v>
      </c>
      <c r="D252" s="9">
        <v>251</v>
      </c>
    </row>
    <row r="253" spans="1:4" ht="27.75" thickTop="1" thickBot="1">
      <c r="A253" s="17">
        <f>'[1]252'!A1</f>
        <v>0</v>
      </c>
      <c r="B253" s="8">
        <f>'[1]252'!Q6</f>
        <v>0</v>
      </c>
      <c r="C253" s="8">
        <f>'[1]252'!S6</f>
        <v>0</v>
      </c>
      <c r="D253" s="9">
        <v>252</v>
      </c>
    </row>
    <row r="254" spans="1:4" ht="27.75" thickTop="1" thickBot="1">
      <c r="A254" s="17">
        <f>'[1]253'!A1</f>
        <v>0</v>
      </c>
      <c r="B254" s="8">
        <f>'[1]253'!Q6</f>
        <v>0</v>
      </c>
      <c r="C254" s="8">
        <f>'[1]253'!S6</f>
        <v>0</v>
      </c>
      <c r="D254" s="9">
        <v>253</v>
      </c>
    </row>
    <row r="255" spans="1:4" ht="27.75" thickTop="1" thickBot="1">
      <c r="A255" s="17">
        <f>'[1]254'!A1</f>
        <v>0</v>
      </c>
      <c r="B255" s="8">
        <f>'[1]254'!Q6</f>
        <v>0</v>
      </c>
      <c r="C255" s="8">
        <f>'[1]254'!S6</f>
        <v>0</v>
      </c>
      <c r="D255" s="9">
        <v>254</v>
      </c>
    </row>
    <row r="256" spans="1:4" ht="27.75" thickTop="1" thickBot="1">
      <c r="A256" s="17">
        <f>'[1]255'!A1</f>
        <v>0</v>
      </c>
      <c r="B256" s="8">
        <f>'[1]255'!Q6</f>
        <v>0</v>
      </c>
      <c r="C256" s="8">
        <f>'[1]255'!S6</f>
        <v>0</v>
      </c>
      <c r="D256" s="9">
        <v>255</v>
      </c>
    </row>
    <row r="257" spans="1:4" ht="27.75" thickTop="1" thickBot="1">
      <c r="A257" s="17">
        <f>'[1]256'!A1</f>
        <v>0</v>
      </c>
      <c r="B257" s="8">
        <f>'[1]256'!Q6</f>
        <v>0</v>
      </c>
      <c r="C257" s="8">
        <f>'[1]256'!S6</f>
        <v>0</v>
      </c>
      <c r="D257" s="9">
        <v>256</v>
      </c>
    </row>
    <row r="258" spans="1:4" ht="27.75" thickTop="1" thickBot="1">
      <c r="A258" s="17">
        <f>'[1]257'!A1</f>
        <v>0</v>
      </c>
      <c r="B258" s="8">
        <f>'[1]257'!Q6</f>
        <v>0</v>
      </c>
      <c r="C258" s="8">
        <f>'[1]257'!S6</f>
        <v>0</v>
      </c>
      <c r="D258" s="9">
        <v>257</v>
      </c>
    </row>
    <row r="259" spans="1:4" ht="27.75" thickTop="1" thickBot="1">
      <c r="A259" s="17">
        <f>'[1]258'!A1</f>
        <v>0</v>
      </c>
      <c r="B259" s="8">
        <f>'[1]258'!Q6</f>
        <v>0</v>
      </c>
      <c r="C259" s="8">
        <f>'[1]258'!S6</f>
        <v>0</v>
      </c>
      <c r="D259" s="9">
        <v>258</v>
      </c>
    </row>
    <row r="260" spans="1:4" ht="27.75" thickTop="1" thickBot="1">
      <c r="A260" s="17">
        <f>'[1]259'!A1</f>
        <v>0</v>
      </c>
      <c r="B260" s="8">
        <f>'[1]259'!Q6</f>
        <v>0</v>
      </c>
      <c r="C260" s="8">
        <f>'[1]259'!S6</f>
        <v>0</v>
      </c>
      <c r="D260" s="9">
        <v>259</v>
      </c>
    </row>
    <row r="261" spans="1:4" ht="27.75" thickTop="1" thickBot="1">
      <c r="A261" s="17">
        <f>'[1]260'!A1</f>
        <v>0</v>
      </c>
      <c r="B261" s="8">
        <f>'[1]260'!Q6</f>
        <v>0</v>
      </c>
      <c r="C261" s="8">
        <f>'[1]260'!S6</f>
        <v>0</v>
      </c>
      <c r="D261" s="9">
        <v>260</v>
      </c>
    </row>
    <row r="262" spans="1:4" ht="27.75" thickTop="1" thickBot="1">
      <c r="A262" s="17">
        <f>'[1]261'!A1</f>
        <v>0</v>
      </c>
      <c r="B262" s="8">
        <f>'[1]261'!Q6</f>
        <v>0</v>
      </c>
      <c r="C262" s="8">
        <f>'[1]261'!S6</f>
        <v>0</v>
      </c>
      <c r="D262" s="9">
        <v>261</v>
      </c>
    </row>
    <row r="263" spans="1:4" ht="27.75" thickTop="1" thickBot="1">
      <c r="A263" s="17">
        <f>'[1]262'!A1</f>
        <v>0</v>
      </c>
      <c r="B263" s="8">
        <f>'[1]262'!Q6</f>
        <v>0</v>
      </c>
      <c r="C263" s="8">
        <f>'[1]262'!S6</f>
        <v>0</v>
      </c>
      <c r="D263" s="9">
        <v>262</v>
      </c>
    </row>
    <row r="264" spans="1:4" ht="27.75" thickTop="1" thickBot="1">
      <c r="A264" s="17">
        <f>'[1]263'!A1</f>
        <v>0</v>
      </c>
      <c r="B264" s="8">
        <f>'[1]263'!Q6</f>
        <v>0</v>
      </c>
      <c r="C264" s="8">
        <f>'[1]263'!S6</f>
        <v>0</v>
      </c>
      <c r="D264" s="9">
        <v>263</v>
      </c>
    </row>
    <row r="265" spans="1:4" ht="27.75" thickTop="1" thickBot="1">
      <c r="A265" s="17">
        <f>'[1]264'!A1</f>
        <v>0</v>
      </c>
      <c r="B265" s="8">
        <f>'[1]264'!Q6</f>
        <v>0</v>
      </c>
      <c r="C265" s="8">
        <f>'[1]264'!S6</f>
        <v>0</v>
      </c>
      <c r="D265" s="9">
        <v>264</v>
      </c>
    </row>
    <row r="266" spans="1:4" ht="27.75" thickTop="1" thickBot="1">
      <c r="A266" s="17">
        <f>'[1]265'!A1</f>
        <v>0</v>
      </c>
      <c r="B266" s="8">
        <f>'[1]265'!Q6</f>
        <v>0</v>
      </c>
      <c r="C266" s="8">
        <f>'[1]265'!S6</f>
        <v>0</v>
      </c>
      <c r="D266" s="9">
        <v>265</v>
      </c>
    </row>
    <row r="267" spans="1:4" ht="27.75" thickTop="1" thickBot="1">
      <c r="A267" s="17">
        <f>'[1]266'!A1</f>
        <v>0</v>
      </c>
      <c r="B267" s="8">
        <f>'[1]266'!Q6</f>
        <v>0</v>
      </c>
      <c r="C267" s="8">
        <f>'[1]266'!S6</f>
        <v>0</v>
      </c>
      <c r="D267" s="9">
        <v>266</v>
      </c>
    </row>
    <row r="268" spans="1:4" ht="27.75" thickTop="1" thickBot="1">
      <c r="A268" s="17">
        <f>'[1]267'!A1</f>
        <v>0</v>
      </c>
      <c r="B268" s="8">
        <f>'[1]267'!Q6</f>
        <v>0</v>
      </c>
      <c r="C268" s="8">
        <f>'[1]267'!S6</f>
        <v>0</v>
      </c>
      <c r="D268" s="9">
        <v>267</v>
      </c>
    </row>
    <row r="269" spans="1:4" ht="27.75" thickTop="1" thickBot="1">
      <c r="A269" s="17">
        <f>'[1]268'!A1</f>
        <v>0</v>
      </c>
      <c r="B269" s="8">
        <f>'[1]268'!Q6</f>
        <v>0</v>
      </c>
      <c r="C269" s="8">
        <f>'[1]268'!S6</f>
        <v>0</v>
      </c>
      <c r="D269" s="9">
        <v>268</v>
      </c>
    </row>
    <row r="270" spans="1:4" ht="27.75" thickTop="1" thickBot="1">
      <c r="A270" s="17">
        <f>'[1]269'!A1</f>
        <v>0</v>
      </c>
      <c r="B270" s="8">
        <f>'[1]269'!Q6</f>
        <v>0</v>
      </c>
      <c r="C270" s="8">
        <f>'[1]269'!S6</f>
        <v>0</v>
      </c>
      <c r="D270" s="9">
        <v>269</v>
      </c>
    </row>
    <row r="271" spans="1:4" ht="27.75" thickTop="1" thickBot="1">
      <c r="A271" s="17">
        <f>'[1]270'!A1</f>
        <v>0</v>
      </c>
      <c r="B271" s="8">
        <f>'[1]270'!Q6</f>
        <v>0</v>
      </c>
      <c r="C271" s="8">
        <f>'[1]270'!S6</f>
        <v>0</v>
      </c>
      <c r="D271" s="9">
        <v>270</v>
      </c>
    </row>
    <row r="272" spans="1:4" ht="27.75" thickTop="1" thickBot="1">
      <c r="A272" s="17">
        <f>'[1]271'!A1</f>
        <v>0</v>
      </c>
      <c r="B272" s="8">
        <f>'[1]271'!Q6</f>
        <v>0</v>
      </c>
      <c r="C272" s="8">
        <f>'[1]271'!S6</f>
        <v>0</v>
      </c>
      <c r="D272" s="9">
        <v>271</v>
      </c>
    </row>
    <row r="273" spans="1:4" ht="27.75" thickTop="1" thickBot="1">
      <c r="A273" s="17">
        <f>'[1]272'!A1</f>
        <v>0</v>
      </c>
      <c r="B273" s="8">
        <f>'[1]272'!Q6</f>
        <v>0</v>
      </c>
      <c r="C273" s="8">
        <f>'[1]272'!S6</f>
        <v>0</v>
      </c>
      <c r="D273" s="9">
        <v>272</v>
      </c>
    </row>
    <row r="274" spans="1:4" ht="27.75" thickTop="1" thickBot="1">
      <c r="A274" s="17">
        <f>'[1]273'!A1</f>
        <v>0</v>
      </c>
      <c r="B274" s="8">
        <f>'[1]273'!Q6</f>
        <v>0</v>
      </c>
      <c r="C274" s="8">
        <f>'[1]273'!S6</f>
        <v>0</v>
      </c>
      <c r="D274" s="9">
        <v>273</v>
      </c>
    </row>
    <row r="275" spans="1:4" ht="27.75" thickTop="1" thickBot="1">
      <c r="A275" s="17">
        <f>'[1]274'!A1</f>
        <v>0</v>
      </c>
      <c r="B275" s="8">
        <f>'[1]274'!Q6</f>
        <v>0</v>
      </c>
      <c r="C275" s="8">
        <f>'[1]274'!S6</f>
        <v>0</v>
      </c>
      <c r="D275" s="9">
        <v>274</v>
      </c>
    </row>
    <row r="276" spans="1:4" ht="27.75" thickTop="1" thickBot="1">
      <c r="A276" s="17">
        <f>'[1]275'!A1</f>
        <v>0</v>
      </c>
      <c r="B276" s="8">
        <f>'[1]275'!Q6</f>
        <v>0</v>
      </c>
      <c r="C276" s="8">
        <f>'[1]275'!S6</f>
        <v>0</v>
      </c>
      <c r="D276" s="9">
        <v>275</v>
      </c>
    </row>
    <row r="277" spans="1:4" ht="27.75" thickTop="1" thickBot="1">
      <c r="A277" s="17">
        <f>'[1]276'!A1</f>
        <v>0</v>
      </c>
      <c r="B277" s="8">
        <f>'[1]276'!Q6</f>
        <v>0</v>
      </c>
      <c r="C277" s="8">
        <f>'[1]276'!S6</f>
        <v>0</v>
      </c>
      <c r="D277" s="9">
        <v>276</v>
      </c>
    </row>
    <row r="278" spans="1:4" ht="27.75" thickTop="1" thickBot="1">
      <c r="A278" s="17">
        <f>'[1]277'!A1</f>
        <v>0</v>
      </c>
      <c r="B278" s="8">
        <f>'[1]277'!Q6</f>
        <v>0</v>
      </c>
      <c r="C278" s="8">
        <f>'[1]277'!S6</f>
        <v>0</v>
      </c>
      <c r="D278" s="9">
        <v>277</v>
      </c>
    </row>
    <row r="279" spans="1:4" ht="27.75" thickTop="1" thickBot="1">
      <c r="A279" s="17">
        <f>'[1]278'!A1</f>
        <v>0</v>
      </c>
      <c r="B279" s="8">
        <f>'[1]278'!Q6</f>
        <v>0</v>
      </c>
      <c r="C279" s="8">
        <f>'[1]278'!S6</f>
        <v>0</v>
      </c>
      <c r="D279" s="9">
        <v>278</v>
      </c>
    </row>
    <row r="280" spans="1:4" ht="27.75" thickTop="1" thickBot="1">
      <c r="A280" s="17">
        <f>'[1]279'!A1</f>
        <v>0</v>
      </c>
      <c r="B280" s="8">
        <f>'[1]279'!Q6</f>
        <v>0</v>
      </c>
      <c r="C280" s="8">
        <f>'[1]279'!S6</f>
        <v>0</v>
      </c>
      <c r="D280" s="9">
        <v>279</v>
      </c>
    </row>
    <row r="281" spans="1:4" ht="27.75" thickTop="1" thickBot="1">
      <c r="A281" s="17">
        <f>'[1]280'!A1</f>
        <v>0</v>
      </c>
      <c r="B281" s="8">
        <f>'[1]280'!Q6</f>
        <v>0</v>
      </c>
      <c r="C281" s="8">
        <f>'[1]280'!S6</f>
        <v>0</v>
      </c>
      <c r="D281" s="9">
        <v>280</v>
      </c>
    </row>
    <row r="282" spans="1:4" ht="27.75" thickTop="1" thickBot="1">
      <c r="A282" s="17">
        <f>'[1]281'!A1</f>
        <v>0</v>
      </c>
      <c r="B282" s="8">
        <f>'[1]281'!Q6</f>
        <v>0</v>
      </c>
      <c r="C282" s="8">
        <f>'[1]281'!S6</f>
        <v>0</v>
      </c>
      <c r="D282" s="9">
        <v>281</v>
      </c>
    </row>
    <row r="283" spans="1:4" ht="27.75" thickTop="1" thickBot="1">
      <c r="A283" s="17">
        <f>'[1]282'!A1</f>
        <v>0</v>
      </c>
      <c r="B283" s="8">
        <f>'[1]282'!Q6</f>
        <v>0</v>
      </c>
      <c r="C283" s="8">
        <f>'[1]282'!S6</f>
        <v>0</v>
      </c>
      <c r="D283" s="9">
        <v>282</v>
      </c>
    </row>
    <row r="284" spans="1:4" ht="27.75" thickTop="1" thickBot="1">
      <c r="A284" s="17">
        <f>'[1]283'!A1</f>
        <v>0</v>
      </c>
      <c r="B284" s="8">
        <f>'[1]283'!Q6</f>
        <v>0</v>
      </c>
      <c r="C284" s="8">
        <f>'[1]283'!S6</f>
        <v>0</v>
      </c>
      <c r="D284" s="9">
        <v>283</v>
      </c>
    </row>
    <row r="285" spans="1:4" ht="27.75" thickTop="1" thickBot="1">
      <c r="A285" s="17">
        <f>'[1]284'!A1</f>
        <v>0</v>
      </c>
      <c r="B285" s="8">
        <f>'[1]284'!Q6</f>
        <v>0</v>
      </c>
      <c r="C285" s="8">
        <f>'[1]284'!S6</f>
        <v>0</v>
      </c>
      <c r="D285" s="9">
        <v>284</v>
      </c>
    </row>
    <row r="286" spans="1:4" ht="27.75" thickTop="1" thickBot="1">
      <c r="A286" s="17">
        <f>'[1]285'!A1</f>
        <v>0</v>
      </c>
      <c r="B286" s="8">
        <f>'[1]285'!Q6</f>
        <v>0</v>
      </c>
      <c r="C286" s="8">
        <f>'[1]285'!S6</f>
        <v>0</v>
      </c>
      <c r="D286" s="9">
        <v>285</v>
      </c>
    </row>
    <row r="287" spans="1:4" ht="27.75" thickTop="1" thickBot="1">
      <c r="A287" s="17">
        <f>'[1]286'!A1</f>
        <v>0</v>
      </c>
      <c r="B287" s="8">
        <f>'[1]286'!Q6</f>
        <v>0</v>
      </c>
      <c r="C287" s="8">
        <f>'[1]286'!S6</f>
        <v>0</v>
      </c>
      <c r="D287" s="9">
        <v>286</v>
      </c>
    </row>
    <row r="288" spans="1:4" ht="27.75" thickTop="1" thickBot="1">
      <c r="A288" s="17">
        <f>'[1]287'!A1</f>
        <v>0</v>
      </c>
      <c r="B288" s="8">
        <f>'[1]287'!Q6</f>
        <v>0</v>
      </c>
      <c r="C288" s="8">
        <f>'[1]287'!S6</f>
        <v>0</v>
      </c>
      <c r="D288" s="9">
        <v>287</v>
      </c>
    </row>
    <row r="289" spans="1:4" ht="27.75" thickTop="1" thickBot="1">
      <c r="A289" s="17">
        <f>'[1]288'!A1</f>
        <v>0</v>
      </c>
      <c r="B289" s="8">
        <f>'[1]288'!Q6</f>
        <v>0</v>
      </c>
      <c r="C289" s="8">
        <f>'[1]288'!S6</f>
        <v>0</v>
      </c>
      <c r="D289" s="9">
        <v>288</v>
      </c>
    </row>
    <row r="290" spans="1:4" ht="27.75" thickTop="1" thickBot="1">
      <c r="A290" s="17">
        <f>'[1]289'!A1</f>
        <v>0</v>
      </c>
      <c r="B290" s="8">
        <f>'[1]289'!Q6</f>
        <v>0</v>
      </c>
      <c r="C290" s="8">
        <f>'[1]289'!S6</f>
        <v>0</v>
      </c>
      <c r="D290" s="9">
        <v>289</v>
      </c>
    </row>
    <row r="291" spans="1:4" ht="27.75" thickTop="1" thickBot="1">
      <c r="A291" s="17">
        <f>'[1]290'!A1</f>
        <v>0</v>
      </c>
      <c r="B291" s="8">
        <f>'[1]290'!Q6</f>
        <v>0</v>
      </c>
      <c r="C291" s="8">
        <f>'[1]290'!S6</f>
        <v>0</v>
      </c>
      <c r="D291" s="9">
        <v>290</v>
      </c>
    </row>
    <row r="292" spans="1:4" ht="27.75" thickTop="1" thickBot="1">
      <c r="A292" s="17">
        <f>'[1]291'!A1</f>
        <v>0</v>
      </c>
      <c r="B292" s="8">
        <f>'[1]291'!Q6</f>
        <v>0</v>
      </c>
      <c r="C292" s="8">
        <f>'[1]291'!S6</f>
        <v>0</v>
      </c>
      <c r="D292" s="9">
        <v>291</v>
      </c>
    </row>
    <row r="293" spans="1:4" ht="27.75" thickTop="1" thickBot="1">
      <c r="A293" s="17">
        <f>'[1]292'!A1</f>
        <v>0</v>
      </c>
      <c r="B293" s="8">
        <f>'[1]292'!Q6</f>
        <v>0</v>
      </c>
      <c r="C293" s="8">
        <f>'[1]292'!S6</f>
        <v>0</v>
      </c>
      <c r="D293" s="9">
        <v>292</v>
      </c>
    </row>
    <row r="294" spans="1:4" ht="27.75" thickTop="1" thickBot="1">
      <c r="A294" s="17">
        <f>'[1]293'!A1</f>
        <v>0</v>
      </c>
      <c r="B294" s="8">
        <f>'[1]293'!Q6</f>
        <v>0</v>
      </c>
      <c r="C294" s="8">
        <f>'[1]293'!S6</f>
        <v>0</v>
      </c>
      <c r="D294" s="9">
        <v>293</v>
      </c>
    </row>
    <row r="295" spans="1:4" ht="27.75" thickTop="1" thickBot="1">
      <c r="A295" s="17">
        <f>'[1]294'!A1</f>
        <v>0</v>
      </c>
      <c r="B295" s="8">
        <f>'[1]294'!Q6</f>
        <v>0</v>
      </c>
      <c r="C295" s="8">
        <f>'[1]294'!S6</f>
        <v>0</v>
      </c>
      <c r="D295" s="9">
        <v>294</v>
      </c>
    </row>
    <row r="296" spans="1:4" ht="27.75" thickTop="1" thickBot="1">
      <c r="A296" s="17">
        <f>'[1]295'!A1</f>
        <v>0</v>
      </c>
      <c r="B296" s="8">
        <f>'[1]295'!Q6</f>
        <v>0</v>
      </c>
      <c r="C296" s="8">
        <f>'[1]295'!S6</f>
        <v>0</v>
      </c>
      <c r="D296" s="9">
        <v>295</v>
      </c>
    </row>
    <row r="297" spans="1:4" ht="27.75" thickTop="1" thickBot="1">
      <c r="A297" s="17">
        <f>'[1]296'!A1</f>
        <v>0</v>
      </c>
      <c r="B297" s="8">
        <f>'[1]296'!Q6</f>
        <v>0</v>
      </c>
      <c r="C297" s="8">
        <f>'[1]296'!S6</f>
        <v>0</v>
      </c>
      <c r="D297" s="9">
        <v>296</v>
      </c>
    </row>
    <row r="298" spans="1:4" ht="27.75" thickTop="1" thickBot="1">
      <c r="A298" s="17">
        <f>'[1]297'!A1</f>
        <v>0</v>
      </c>
      <c r="B298" s="8">
        <f>'[1]297'!Q6</f>
        <v>0</v>
      </c>
      <c r="C298" s="8">
        <f>'[1]297'!S6</f>
        <v>0</v>
      </c>
      <c r="D298" s="9">
        <v>297</v>
      </c>
    </row>
    <row r="299" spans="1:4" ht="27.75" thickTop="1" thickBot="1">
      <c r="A299" s="17">
        <f>'[1]298'!A1</f>
        <v>0</v>
      </c>
      <c r="B299" s="8">
        <f>'[1]298'!Q6</f>
        <v>0</v>
      </c>
      <c r="C299" s="8">
        <f>'[1]298'!S6</f>
        <v>0</v>
      </c>
      <c r="D299" s="9">
        <v>298</v>
      </c>
    </row>
    <row r="300" spans="1:4" ht="27.75" thickTop="1" thickBot="1">
      <c r="A300" s="17">
        <f>'[1]299'!A1</f>
        <v>0</v>
      </c>
      <c r="B300" s="8">
        <f>'[1]299'!Q6</f>
        <v>0</v>
      </c>
      <c r="C300" s="8">
        <f>'[1]299'!S6</f>
        <v>0</v>
      </c>
      <c r="D300" s="9">
        <v>299</v>
      </c>
    </row>
    <row r="301" spans="1:4" ht="27.75" thickTop="1" thickBot="1">
      <c r="A301" s="17">
        <f>'[1]300'!A1</f>
        <v>0</v>
      </c>
      <c r="B301" s="8">
        <f>'[1]300'!Q6</f>
        <v>0</v>
      </c>
      <c r="C301" s="8">
        <f>'[1]300'!S6</f>
        <v>0</v>
      </c>
      <c r="D301" s="9">
        <v>300</v>
      </c>
    </row>
    <row r="302" spans="1:4" ht="35.25" thickTop="1" thickBot="1">
      <c r="A302" s="33" t="s">
        <v>4</v>
      </c>
      <c r="B302" s="33"/>
      <c r="C302" s="34">
        <f>SUM(C2:C301)</f>
        <v>115</v>
      </c>
      <c r="D302" s="34"/>
    </row>
    <row r="303" spans="1:4" ht="27" thickTop="1"/>
  </sheetData>
  <mergeCells count="6">
    <mergeCell ref="E1:K2"/>
    <mergeCell ref="E3:G8"/>
    <mergeCell ref="H3:K8"/>
    <mergeCell ref="E10:K16"/>
    <mergeCell ref="A302:B302"/>
    <mergeCell ref="C302:D302"/>
  </mergeCells>
  <hyperlinks>
    <hyperlink ref="A6" location="'5'!A1" display="'5'!A1"/>
    <hyperlink ref="A7" location="'6'!A1" display="'6'!A1"/>
    <hyperlink ref="A8" location="'7'!A1" display="'7'!A1"/>
    <hyperlink ref="A9" location="'8'!A1" display="'8'!A1"/>
    <hyperlink ref="A10" location="'9'!A1" display="'9'!A1"/>
    <hyperlink ref="A11" location="'10'!A1" display="'10'!A1"/>
    <hyperlink ref="A12" location="'11'!A1" display="'11'!A1"/>
    <hyperlink ref="A13" location="'12'!A1" display="'12'!A1"/>
    <hyperlink ref="A14" location="'13'!A1" display="'13'!A1"/>
    <hyperlink ref="A15" location="'14'!A1" display="'14'!A1"/>
    <hyperlink ref="A16" location="'15'!A1" display="'15'!A1"/>
    <hyperlink ref="A17" location="'16'!A1" display="'16'!A1"/>
    <hyperlink ref="A18" location="'17'!A1" display="'17'!A1"/>
    <hyperlink ref="A19" location="'18'!A1" display="'18'!A1"/>
    <hyperlink ref="A20" location="'19'!A1" display="'19'!A1"/>
    <hyperlink ref="A21" location="'20'!A1" display="'20'!A1"/>
    <hyperlink ref="A22" location="'21'!A1" display="'21'!A1"/>
    <hyperlink ref="A23" location="'22'!A1" display="'22'!A1"/>
    <hyperlink ref="A24" location="'23'!A1" display="'23'!A1"/>
    <hyperlink ref="A25" location="'24'!A1" display="'24'!A1"/>
    <hyperlink ref="A26" location="'25'!A1" display="'25'!A1"/>
    <hyperlink ref="A27" location="'26'!A1" display="'26'!A1"/>
    <hyperlink ref="A28" location="'27'!A1" display="'27'!A1"/>
    <hyperlink ref="A30" location="'29'!A1" display="29'!A1"/>
    <hyperlink ref="A31" location="'30'!A1" display="30'!A2"/>
    <hyperlink ref="A29" location="'28'!A1" display="'28'!A1"/>
    <hyperlink ref="A32" location="'31'!A1" display="'31'!A1"/>
    <hyperlink ref="A33" location="'32'!A1" display="'32'!A1"/>
    <hyperlink ref="A34" location="'33'!A1" display="'33'!A1"/>
    <hyperlink ref="A35" location="'34'!A1" display="'34'!A1"/>
    <hyperlink ref="A36" location="'35'!A1" display="'35'!A1"/>
    <hyperlink ref="A37" location="'36'!A1" display="'36'!A1"/>
    <hyperlink ref="A38" location="'37'!A1" display="'37'!A1"/>
    <hyperlink ref="A39" location="'38'!A1" display="'38'!A1"/>
    <hyperlink ref="A40" location="'39'!A1" display="'39'!A1"/>
    <hyperlink ref="A41" location="'40'!A1" display="'40'!A1"/>
    <hyperlink ref="A42" location="'41'!A1" display="'41'!A1"/>
    <hyperlink ref="A43" location="'42'!A1" display="'42'!A1"/>
    <hyperlink ref="A44" location="'43'!A1" display="'43'!A1"/>
    <hyperlink ref="A45" location="'44'!A1" display="'44'!A1"/>
    <hyperlink ref="A46" location="'45'!A1" display="'45'!A1"/>
    <hyperlink ref="A47" location="'46'!A1" display="'46'!A1"/>
    <hyperlink ref="A48" location="Sheet47!A1" display="Sheet47!A1"/>
    <hyperlink ref="A49" location="Sheet48!A1" display="Sheet48!A1"/>
    <hyperlink ref="A50" location="Sheet49!A1" display="Sheet49!A1"/>
    <hyperlink ref="A51" location="Sheet50!A1" display="Sheet50!A1"/>
    <hyperlink ref="A52" location="Sheet51!A1" display="Sheet51!A1"/>
    <hyperlink ref="A53" location="Sheet52!A1" display="Sheet52!A1"/>
    <hyperlink ref="A55" location="Sheet54!A1" display="Sheet54!A1"/>
    <hyperlink ref="A56" location="Sheet55!A1" display="Sheet55!A1"/>
    <hyperlink ref="A58" location="Sheet57!A1" display="Sheet57!A1"/>
    <hyperlink ref="A59" location="Sheet58!A1" display="Sheet58!A1"/>
    <hyperlink ref="A60" location="Sheet59!A1" display="Sheet59!A1"/>
    <hyperlink ref="A61" location="Sheet60!A1" display="Sheet60!A1"/>
    <hyperlink ref="A62" location="Sheet61!A1" display="Sheet61!A1"/>
    <hyperlink ref="A63" location="Sheet62!A1" display="Sheet62!A1"/>
    <hyperlink ref="A64" location="Sheet63!A1" display="Sheet63!A1"/>
    <hyperlink ref="A65" location="Sheet64!A1" display="Sheet64!A1"/>
    <hyperlink ref="A66" location="Sheet65!A1" display="Sheet65!A1"/>
    <hyperlink ref="A67" location="Sheet66!A1" display="Sheet66!A1"/>
    <hyperlink ref="A68" location="Sheet67!A1" display="Sheet67!A1"/>
    <hyperlink ref="A69" location="Sheet68!A1" display="Sheet68!A1"/>
    <hyperlink ref="A70" location="Sheet69!A1" display="Sheet69!A1"/>
    <hyperlink ref="A71" location="Sheet70!A1" display="Sheet70!A1"/>
    <hyperlink ref="A72" location="Sheet71!A1" display="Sheet71!A1"/>
    <hyperlink ref="A73" location="Sheet72!A1" display="Sheet72!A1"/>
    <hyperlink ref="A74" location="Sheet73!A1" display="Sheet73!A1"/>
    <hyperlink ref="A75" location="Sheet74!A1" display="Sheet74!A1"/>
    <hyperlink ref="A76" location="Sheet75!A1" display="Sheet75!A1"/>
    <hyperlink ref="A77" location="Sheet76!A1" display="Sheet76!A1"/>
    <hyperlink ref="A78" location="Sheet77!A1" display="Sheet77!A1"/>
    <hyperlink ref="A79" location="Sheet78!A1" display="Sheet78!A1"/>
    <hyperlink ref="A80" location="Sheet79!A1" display="Sheet79!A1"/>
    <hyperlink ref="A81" location="Sheet80!A1" display="Sheet80!A1"/>
    <hyperlink ref="A82" location="Sheet81!A1" display="Sheet81!A1"/>
    <hyperlink ref="A83" location="Sheet82!A1" display="Sheet82!A1"/>
    <hyperlink ref="A84" location="Sheet83!A1" display="Sheet83!A1"/>
    <hyperlink ref="A85" location="Sheet84!A1" display="Sheet84!A1"/>
    <hyperlink ref="A86" location="Sheet85!A1" display="Sheet85!A1"/>
    <hyperlink ref="A87" location="Sheet86!A1" display="Sheet86!A1"/>
    <hyperlink ref="A88" location="Sheet87!A1" display="Sheet87!A1"/>
    <hyperlink ref="A89" location="Sheet88!A1" display="Sheet88!A1"/>
    <hyperlink ref="A90" location="Sheet89!A1" display="Sheet89!A1"/>
    <hyperlink ref="A91" location="Sheet90!A1" display="Sheet90!A1"/>
    <hyperlink ref="A92" location="Sheet91!A1" display="Sheet91!A1"/>
    <hyperlink ref="A93" location="Sheet92!A1" display="Sheet92!A1"/>
    <hyperlink ref="A94" location="Sheet93!A1" display="Sheet93!A1"/>
    <hyperlink ref="A95" location="Sheet94!A1" display="Sheet94!A1"/>
    <hyperlink ref="A96" location="Sheet95!A1" display="Sheet95!A1"/>
    <hyperlink ref="A97" location="Sheet96!A1" display="Sheet96!A1"/>
    <hyperlink ref="A98" location="Sheet97!A1" display="Sheet97!A1"/>
    <hyperlink ref="A99" location="Sheet98!A1" display="Sheet98!A1"/>
    <hyperlink ref="A100" location="Sheet99!A1" display="Sheet99!A1"/>
    <hyperlink ref="A101" location="Sheet100!A1" display="Sheet100!A1"/>
    <hyperlink ref="A102" location="Sheet101!A1" display="Sheet101!A1"/>
    <hyperlink ref="A103" location="Sheet102!A1" display="Sheet102!A1"/>
    <hyperlink ref="A104" location="Sheet103!A1" display="Sheet103!A1"/>
    <hyperlink ref="A105" location="Sheet104!A1" display="Sheet104!A1"/>
    <hyperlink ref="A106" location="Sheet105!A1" display="Sheet105!A1"/>
    <hyperlink ref="A107" location="Sheet106!A1" display="Sheet106!A1"/>
    <hyperlink ref="A108" location="Sheet107!A1" display="Sheet107!A1"/>
    <hyperlink ref="A109" location="Sheet108!A1" display="Sheet108!A1"/>
    <hyperlink ref="A110" location="Sheet109!A1" display="Sheet109!A1"/>
    <hyperlink ref="A111" location="Sheet110!A1" display="Sheet110!A1"/>
    <hyperlink ref="A112" location="Sheet111!A1" display="Sheet111!A1"/>
    <hyperlink ref="A113" location="Sheet112!A1" display="Sheet112!A1"/>
    <hyperlink ref="A114" location="Sheet113!A1" display="Sheet113!A1"/>
    <hyperlink ref="A115" location="Sheet114!A1" display="Sheet114!A1"/>
    <hyperlink ref="A116" location="Sheet115!A1" display="Sheet115!A1"/>
    <hyperlink ref="A117" location="Sheet116!A1" display="Sheet116!A1"/>
    <hyperlink ref="A118" location="Sheet117!A1" display="Sheet117!A1"/>
    <hyperlink ref="A119" location="Sheet118!A1" display="Sheet118!A1"/>
    <hyperlink ref="A120" location="Sheet119!A1" display="Sheet119!A1"/>
    <hyperlink ref="A121" location="Sheet120!A1" display="Sheet120!A1"/>
    <hyperlink ref="A122" location="Sheet121!A1" display="Sheet121!A1"/>
    <hyperlink ref="A123" location="Sheet122!A1" display="Sheet122!A1"/>
    <hyperlink ref="A124" location="Sheet123!A1" display="Sheet123!A1"/>
    <hyperlink ref="A125" location="Sheet124!A1" display="Sheet124!A1"/>
    <hyperlink ref="A126" location="Sheet125!A1" display="Sheet125!A1"/>
    <hyperlink ref="A127" location="Sheet126!A1" display="Sheet126!A1"/>
    <hyperlink ref="A128" location="Sheet127!A1" display="Sheet127!A1"/>
    <hyperlink ref="A129" location="Sheet128!A1" display="Sheet128!A1"/>
    <hyperlink ref="A130" location="Sheet129!A1" display="Sheet129!A1"/>
    <hyperlink ref="A131" location="Sheet130!A1" display="Sheet130!A1"/>
    <hyperlink ref="A132" location="Sheet131!A1" display="Sheet131!A1"/>
    <hyperlink ref="A133" location="Sheet132!A1" display="Sheet132!A1"/>
    <hyperlink ref="A134" location="Sheet133!A1" display="Sheet133!A1"/>
    <hyperlink ref="A135" location="Sheet134!A1" display="Sheet134!A1"/>
    <hyperlink ref="A136" location="Sheet135!A1" display="Sheet135!A1"/>
    <hyperlink ref="A137" location="Sheet136!A1" display="Sheet136!A1"/>
    <hyperlink ref="A138" location="Sheet137!A1" display="Sheet137!A1"/>
    <hyperlink ref="A139" location="Sheet138!A1" display="Sheet138!A1"/>
    <hyperlink ref="A140" location="Sheet139!A1" display="Sheet139!A1"/>
    <hyperlink ref="A141" location="Sheet140!A1" display="Sheet140!A1"/>
    <hyperlink ref="A142" location="Sheet141!A1" display="Sheet141!A1"/>
    <hyperlink ref="A143" location="Sheet142!A1" display="Sheet142!A1"/>
    <hyperlink ref="A144" location="Sheet143!A1" display="Sheet143!A1"/>
    <hyperlink ref="A145" location="Sheet144!A1" display="Sheet144!A1"/>
    <hyperlink ref="A146" location="Sheet145!A1" display="Sheet145!A1"/>
    <hyperlink ref="A147" location="Sheet146!A1" display="Sheet146!A1"/>
    <hyperlink ref="A148" location="Sheet147!A1" display="Sheet147!A1"/>
    <hyperlink ref="A149" location="Sheet148!A1" display="Sheet148!A1"/>
    <hyperlink ref="A150" location="Sheet149!A1" display="Sheet149!A1"/>
    <hyperlink ref="A151" location="Sheet150!A1" display="Sheet150!A1"/>
    <hyperlink ref="A152" location="Sheet151!A1" display="Sheet151!A1"/>
    <hyperlink ref="A153" location="Sheet152!A1" display="Sheet152!A1"/>
    <hyperlink ref="A154" location="Sheet153!A1" display="Sheet153!A1"/>
    <hyperlink ref="A155" location="Sheet154!A1" display="Sheet154!A1"/>
    <hyperlink ref="A156" location="Sheet155!A1" display="Sheet155!A1"/>
    <hyperlink ref="A157" location="Sheet156!A1" display="Sheet156!A1"/>
    <hyperlink ref="A158" location="Sheet157!A1" display="Sheet157!A1"/>
    <hyperlink ref="A159" location="Sheet158!A1" display="Sheet158!A1"/>
    <hyperlink ref="A160" location="Sheet159!A1" display="Sheet159!A1"/>
    <hyperlink ref="A161" location="Sheet160!A1" display="Sheet160!A1"/>
    <hyperlink ref="A162" location="Sheet161!A1" display="Sheet161!A1"/>
    <hyperlink ref="A163" location="Sheet162!A1" display="Sheet162!A1"/>
    <hyperlink ref="A164" location="Sheet163!A1" display="Sheet163!A1"/>
    <hyperlink ref="A165" location="Sheet164!A1" display="Sheet164!A1"/>
    <hyperlink ref="A166" location="Sheet165!A1" display="Sheet165!A1"/>
    <hyperlink ref="A167" location="Sheet166!A1" display="Sheet166!A1"/>
    <hyperlink ref="A168" location="Sheet167!A1" display="Sheet167!A1"/>
    <hyperlink ref="A169" location="Sheet168!A1" display="Sheet168!A1"/>
    <hyperlink ref="A170" location="Sheet169!A1" display="Sheet169!A1"/>
    <hyperlink ref="A171" location="Sheet170!A1" display="Sheet170!A1"/>
    <hyperlink ref="A172" location="Sheet171!A1" display="Sheet171!A1"/>
    <hyperlink ref="A173" location="Sheet172!A1" display="Sheet172!A1"/>
    <hyperlink ref="A174" location="Sheet173!A1" display="Sheet173!A1"/>
    <hyperlink ref="A175" location="Sheet174!A1" display="Sheet174!A1"/>
    <hyperlink ref="A176" location="Sheet175!A1" display="Sheet175!A1"/>
    <hyperlink ref="A177" location="Sheet176!A1" display="Sheet176!A1"/>
    <hyperlink ref="A178" location="Sheet177!A1" display="Sheet177!A1"/>
    <hyperlink ref="A179" location="Sheet178!A1" display="Sheet178!A1"/>
    <hyperlink ref="A180" location="Sheet179!A1" display="Sheet179!A1"/>
    <hyperlink ref="A181" location="Sheet180!A1" display="Sheet180!A1"/>
    <hyperlink ref="A182" location="Sheet181!A1" display="Sheet181!A1"/>
    <hyperlink ref="A183" location="Sheet182!A1" display="Sheet182!A1"/>
    <hyperlink ref="A184" location="Sheet183!A1" display="Sheet183!A1"/>
    <hyperlink ref="A185" location="Sheet184!A1" display="Sheet184!A1"/>
    <hyperlink ref="A186" location="Sheet185!A1" display="Sheet185!A1"/>
    <hyperlink ref="A187" location="Sheet186!A1" display="Sheet186!A1"/>
    <hyperlink ref="A188" location="Sheet187!A1" display="Sheet187!A1"/>
    <hyperlink ref="A189" location="Sheet188!A1" display="Sheet188!A1"/>
    <hyperlink ref="A190" location="Sheet189!A1" display="Sheet189!A1"/>
    <hyperlink ref="A191" location="Sheet190!A1" display="Sheet190!A1"/>
    <hyperlink ref="A192" location="Sheet191!A1" display="Sheet191!A1"/>
    <hyperlink ref="A193" location="Sheet192!A1" display="Sheet192!A1"/>
    <hyperlink ref="A194" location="Sheet193!A1" display="Sheet193!A1"/>
    <hyperlink ref="A195" location="Sheet194!A1" display="Sheet194!A1"/>
    <hyperlink ref="A196" location="Sheet195!A1" display="Sheet195!A1"/>
    <hyperlink ref="A197" location="Sheet196!A1" display="Sheet196!A1"/>
    <hyperlink ref="A198" location="Sheet197!A1" display="Sheet197!A1"/>
    <hyperlink ref="A199" location="Sheet198!A1" display="Sheet198!A1"/>
    <hyperlink ref="A200" location="Sheet199!A1" display="Sheet199!A1"/>
    <hyperlink ref="A201" location="Sheet200!A1" display="Sheet200!A1"/>
    <hyperlink ref="A202" location="Sheet201!A1" display="Sheet201!A1"/>
    <hyperlink ref="A203" location="Sheet202!A1" display="Sheet202!A1"/>
    <hyperlink ref="A204" location="Sheet203!A1" display="Sheet203!A1"/>
    <hyperlink ref="A205" location="Sheet204!A1" display="Sheet204!A1"/>
    <hyperlink ref="A206" location="Sheet205!A1" display="Sheet205!A1"/>
    <hyperlink ref="A207" location="Sheet206!A1" display="Sheet206!A1"/>
    <hyperlink ref="A208" location="Sheet207!A1" display="Sheet207!A1"/>
    <hyperlink ref="A209" location="Sheet208!A1" display="Sheet208!A1"/>
    <hyperlink ref="A210" location="Sheet209!A1" display="Sheet209!A1"/>
    <hyperlink ref="A211" location="Sheet210!A1" display="Sheet210!A1"/>
    <hyperlink ref="A212" location="Sheet211!A1" display="Sheet211!A1"/>
    <hyperlink ref="A213" location="Sheet212!A1" display="Sheet212!A1"/>
    <hyperlink ref="A214" location="Sheet213!A1" display="Sheet213!A1"/>
    <hyperlink ref="A215" location="Sheet214!A1" display="Sheet214!A1"/>
    <hyperlink ref="A216" location="Sheet215!A1" display="Sheet215!A1"/>
    <hyperlink ref="A217" location="Sheet216!A1" display="Sheet216!A1"/>
    <hyperlink ref="A218" location="Sheet217!A1" display="Sheet217!A1"/>
    <hyperlink ref="A219" location="Sheet218!A1" display="Sheet218!A1"/>
    <hyperlink ref="A220" location="Sheet219!A1" display="Sheet219!A1"/>
    <hyperlink ref="A221" location="Sheet220!A1" display="Sheet220!A1"/>
    <hyperlink ref="A222" location="Sheet221!A1" display="Sheet221!A1"/>
    <hyperlink ref="A223" location="Sheet222!A1" display="Sheet222!A1"/>
    <hyperlink ref="A224" location="Sheet223!A1" display="Sheet223!A1"/>
    <hyperlink ref="A225" location="Sheet224!A1" display="Sheet224!A1"/>
    <hyperlink ref="A226" location="Sheet225!A1" display="Sheet225!A1"/>
    <hyperlink ref="A227" location="Sheet226!A1" display="Sheet226!A1"/>
    <hyperlink ref="A228" location="Sheet227!A1" display="Sheet227!A1"/>
    <hyperlink ref="A229" location="Sheet228!A1" display="Sheet228!A1"/>
    <hyperlink ref="A230" location="Sheet229!A1" display="Sheet229!A1"/>
    <hyperlink ref="A231" location="Sheet230!A1" display="Sheet230!A1"/>
    <hyperlink ref="A232" location="Sheet231!A1" display="Sheet231!A1"/>
    <hyperlink ref="A233" location="Sheet232!A1" display="Sheet232!A1"/>
    <hyperlink ref="A234" location="Sheet233!A1" display="Sheet233!A1"/>
    <hyperlink ref="A235" location="Sheet234!A1" display="Sheet234!A1"/>
    <hyperlink ref="A236" location="Sheet235!A1" display="Sheet235!A1"/>
    <hyperlink ref="A237" location="Sheet236!A1" display="Sheet236!A1"/>
    <hyperlink ref="A238" location="Sheet237!A1" display="Sheet237!A1"/>
    <hyperlink ref="A239" location="Sheet238!A1" display="Sheet238!A1"/>
    <hyperlink ref="A240" location="Sheet239!A1" display="Sheet239!A1"/>
    <hyperlink ref="A241" location="Sheet240!A1" display="Sheet240!A1"/>
    <hyperlink ref="A242" location="Sheet241!A1" display="Sheet241!A1"/>
    <hyperlink ref="A243" location="Sheet242!A1" display="Sheet242!A1"/>
    <hyperlink ref="A244" location="Sheet243!A1" display="Sheet243!A1"/>
    <hyperlink ref="A245" location="Sheet244!A1" display="Sheet244!A1"/>
    <hyperlink ref="A246" location="Sheet245!A1" display="Sheet245!A1"/>
    <hyperlink ref="A247" location="Sheet246!A1" display="Sheet246!A1"/>
    <hyperlink ref="A248" location="Sheet247!A1" display="Sheet247!A1"/>
    <hyperlink ref="A249" location="Sheet248!A1" display="Sheet248!A1"/>
    <hyperlink ref="A250" location="Sheet249!A1" display="Sheet249!A1"/>
    <hyperlink ref="A251" location="Sheet250!A1" display="Sheet250!A1"/>
    <hyperlink ref="A252" location="Sheet251!A1" display="Sheet251!A1"/>
    <hyperlink ref="A253" location="'252'!A1" display="'252'!A1"/>
    <hyperlink ref="A254" location="'253'!A1" display="'253'!A1"/>
    <hyperlink ref="A255" location="'254'!A1" display="'254'!A1"/>
    <hyperlink ref="A256" location="'255'!A1" display="'255'!A1"/>
    <hyperlink ref="A257" location="'256'!A1" display="'256'!A1"/>
    <hyperlink ref="A258" location="'257'!A1" display="'257'!A1"/>
    <hyperlink ref="A259" location="'258'!A1" display="'258'!A1"/>
    <hyperlink ref="A260" location="'259'!A1" display="'259'!A1"/>
    <hyperlink ref="A261" location="'260'!A1" display="'260'!A1"/>
    <hyperlink ref="A262" location="'261'!A1" display="'261'!A1"/>
    <hyperlink ref="A263" location="'262'!A1" display="'262'!A1"/>
    <hyperlink ref="A264" location="'263'!A1" display="'263'!A1"/>
    <hyperlink ref="A265" location="'264'!A1" display="'264'!A1"/>
    <hyperlink ref="A266" location="'265'!A1" display="'265'!A1"/>
    <hyperlink ref="A267" location="'266'!A1" display="'266'!A1"/>
    <hyperlink ref="A268" location="'267'!A1" display="'267'!A1"/>
    <hyperlink ref="A269" location="'268'!A1" display="'268'!A1"/>
    <hyperlink ref="A270" location="'269'!A1" display="'269'!A1"/>
    <hyperlink ref="A271" location="'270'!A1" display="'270'!A1"/>
    <hyperlink ref="A272" location="'271'!A1" display="'271'!A1"/>
    <hyperlink ref="A273" location="'272'!A1" display="'272'!A1"/>
    <hyperlink ref="A274" location="'273'!A1" display="'273'!A1"/>
    <hyperlink ref="A275" location="'274'!A1" display="'274'!A1"/>
    <hyperlink ref="A276" location="'275'!A1" display="'275'!A1"/>
    <hyperlink ref="A277" location="'276'!A1" display="'276'!A1"/>
    <hyperlink ref="A278" location="'277'!A1" display="'277'!A1"/>
    <hyperlink ref="A279" location="'278'!A1" display="'278'!A1"/>
    <hyperlink ref="A280" location="'279'!A1" display="'279'!A1"/>
    <hyperlink ref="A281" location="'280'!A1" display="'280'!A1"/>
    <hyperlink ref="A282" location="'281'!A1" display="'281'!A1"/>
    <hyperlink ref="A283" location="'282'!A1" display="'282'!A1"/>
    <hyperlink ref="A284" location="'283'!A1" display="'283'!A1"/>
    <hyperlink ref="A285" location="'284'!A1" display="'284'!A1"/>
    <hyperlink ref="A286" location="'285'!A1" display="'285'!A1"/>
    <hyperlink ref="A287" location="'286'!A1" display="'286'!A1"/>
    <hyperlink ref="A288" location="'287'!A1" display="'287'!A1"/>
    <hyperlink ref="A289" location="'288'!A1" display="'288'!A1"/>
    <hyperlink ref="A290" location="'289'!A1" display="'289'!A1"/>
    <hyperlink ref="A291" location="'290'!A1" display="'290'!A1"/>
    <hyperlink ref="A292" location="'291'!A1" display="'291'!A1"/>
    <hyperlink ref="A293" location="'292'!A1" display="'292'!A1"/>
    <hyperlink ref="A294" location="'293'!A1" display="'293'!A1"/>
    <hyperlink ref="A295" location="'294'!A1" display="'294'!A1"/>
    <hyperlink ref="A296" location="'295'!A1" display="'295'!A1"/>
    <hyperlink ref="A297" location="'296'!A1" display="'296'!A1"/>
    <hyperlink ref="A298" location="'297'!A1" display="'297'!A1"/>
    <hyperlink ref="A299" location="'298'!A1" display="'298'!A1"/>
    <hyperlink ref="A300" location="'299'!A1" display="'299'!A1"/>
    <hyperlink ref="A301" location="'300'!A1" display="'300'!A1"/>
    <hyperlink ref="A54" location="Sheet53!A1" display="Sheet53!A1"/>
    <hyperlink ref="A57" location="Sheet56!A1" display="Sheet56!A1"/>
    <hyperlink ref="A2" location="ورقة2!A1" display="ورقة2!A1"/>
    <hyperlink ref="A5" location="'4'!A1" display="'4'!A1"/>
    <hyperlink ref="A4" location="'3'!A1" display="'3'!A1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6"/>
  <sheetViews>
    <sheetView rightToLeft="1" workbookViewId="0">
      <selection activeCell="G15" sqref="G15"/>
    </sheetView>
  </sheetViews>
  <sheetFormatPr defaultRowHeight="14.25"/>
  <cols>
    <col min="3" max="4" width="0" hidden="1" customWidth="1"/>
    <col min="5" max="5" width="18" hidden="1" customWidth="1"/>
    <col min="6" max="6" width="11.375" hidden="1" customWidth="1"/>
    <col min="7" max="9" width="11.375" customWidth="1"/>
    <col min="16" max="16" width="21.75" customWidth="1"/>
    <col min="19" max="19" width="11.75" bestFit="1" customWidth="1"/>
  </cols>
  <sheetData>
    <row r="1" spans="1:21" ht="15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8"/>
      <c r="U1" s="38"/>
    </row>
    <row r="2" spans="1:21" ht="15.75" customHeight="1" thickBo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8"/>
      <c r="U2" s="38"/>
    </row>
    <row r="3" spans="1:21" ht="21.75" thickTop="1" thickBot="1">
      <c r="A3" s="39" t="s">
        <v>5</v>
      </c>
      <c r="B3" s="40"/>
      <c r="C3" s="39" t="s">
        <v>6</v>
      </c>
      <c r="D3" s="40"/>
      <c r="E3" s="41" t="s">
        <v>7</v>
      </c>
      <c r="F3" s="41" t="s">
        <v>8</v>
      </c>
      <c r="G3" s="39" t="s">
        <v>9</v>
      </c>
      <c r="H3" s="42"/>
      <c r="I3" s="40"/>
      <c r="J3" s="43" t="s">
        <v>10</v>
      </c>
      <c r="K3" s="43"/>
      <c r="L3" s="43"/>
      <c r="M3" s="43" t="s">
        <v>11</v>
      </c>
      <c r="N3" s="43"/>
      <c r="O3" s="43"/>
      <c r="P3" s="44" t="s">
        <v>12</v>
      </c>
      <c r="Q3" s="45" t="s">
        <v>13</v>
      </c>
      <c r="R3" s="46"/>
      <c r="S3" s="46"/>
    </row>
    <row r="4" spans="1:21" ht="21.75" thickTop="1" thickBot="1">
      <c r="A4" s="47"/>
      <c r="B4" s="48"/>
      <c r="C4" s="47"/>
      <c r="D4" s="48"/>
      <c r="E4" s="49"/>
      <c r="F4" s="49"/>
      <c r="G4" s="44" t="s">
        <v>14</v>
      </c>
      <c r="H4" s="44" t="s">
        <v>19</v>
      </c>
      <c r="I4" s="44" t="s">
        <v>15</v>
      </c>
      <c r="J4" s="44" t="s">
        <v>16</v>
      </c>
      <c r="K4" s="44" t="s">
        <v>19</v>
      </c>
      <c r="L4" s="44" t="s">
        <v>15</v>
      </c>
      <c r="M4" s="44" t="s">
        <v>16</v>
      </c>
      <c r="N4" s="44" t="s">
        <v>19</v>
      </c>
      <c r="O4" s="44" t="s">
        <v>15</v>
      </c>
      <c r="P4" s="44" t="s">
        <v>14</v>
      </c>
      <c r="Q4" s="45"/>
      <c r="R4" s="46"/>
      <c r="S4" s="46"/>
    </row>
    <row r="5" spans="1:21" ht="31.5" thickTop="1" thickBot="1">
      <c r="A5" s="50" t="s">
        <v>17</v>
      </c>
      <c r="B5" s="51"/>
      <c r="C5" s="51"/>
      <c r="D5" s="51"/>
      <c r="E5" s="51"/>
      <c r="F5" s="52"/>
      <c r="G5" s="53">
        <f t="shared" ref="G5:O5" si="0">SUM(G6:G250)</f>
        <v>0</v>
      </c>
      <c r="H5" s="53">
        <f t="shared" si="0"/>
        <v>0</v>
      </c>
      <c r="I5" s="53">
        <f t="shared" si="0"/>
        <v>0</v>
      </c>
      <c r="J5" s="53">
        <f t="shared" si="0"/>
        <v>0</v>
      </c>
      <c r="K5" s="53">
        <f t="shared" si="0"/>
        <v>0</v>
      </c>
      <c r="L5" s="53">
        <f t="shared" si="0"/>
        <v>0</v>
      </c>
      <c r="M5" s="53">
        <f t="shared" si="0"/>
        <v>0</v>
      </c>
      <c r="N5" s="53">
        <f t="shared" si="0"/>
        <v>0</v>
      </c>
      <c r="O5" s="53">
        <f t="shared" si="0"/>
        <v>0</v>
      </c>
      <c r="P5" s="53"/>
      <c r="Q5" s="54" t="s">
        <v>16</v>
      </c>
      <c r="R5" s="55"/>
      <c r="S5" s="54" t="s">
        <v>15</v>
      </c>
    </row>
    <row r="6" spans="1:21" ht="19.5" customHeight="1" thickTop="1" thickBot="1">
      <c r="A6" s="56"/>
      <c r="B6" s="56"/>
      <c r="C6" s="57"/>
      <c r="D6" s="57"/>
      <c r="E6" s="58"/>
      <c r="F6" s="59"/>
      <c r="G6" s="58"/>
      <c r="H6" s="60"/>
      <c r="I6" s="4">
        <f>G6*H6</f>
        <v>0</v>
      </c>
      <c r="J6" s="58"/>
      <c r="K6" s="60"/>
      <c r="L6" s="4">
        <f>J6*K6</f>
        <v>0</v>
      </c>
      <c r="M6" s="59"/>
      <c r="N6" s="60"/>
      <c r="O6" s="4">
        <f>M6*N6</f>
        <v>0</v>
      </c>
      <c r="P6" s="61"/>
      <c r="Q6" s="62">
        <f>G5+J5-M5</f>
        <v>0</v>
      </c>
      <c r="R6" s="63"/>
      <c r="S6" s="62">
        <f>I5+L5-O5</f>
        <v>0</v>
      </c>
    </row>
    <row r="7" spans="1:21" ht="24.75" thickTop="1" thickBot="1">
      <c r="A7" s="56"/>
      <c r="B7" s="56"/>
      <c r="C7" s="57"/>
      <c r="D7" s="57"/>
      <c r="E7" s="58"/>
      <c r="F7" s="59"/>
      <c r="G7" s="58"/>
      <c r="H7" s="60"/>
      <c r="I7" s="4">
        <f t="shared" ref="I7:I55" si="1">G7*H7</f>
        <v>0</v>
      </c>
      <c r="J7" s="58"/>
      <c r="K7" s="60"/>
      <c r="L7" s="4">
        <f t="shared" ref="L7:L55" si="2">J7*K7</f>
        <v>0</v>
      </c>
      <c r="M7" s="59"/>
      <c r="N7" s="60"/>
      <c r="O7" s="4">
        <f t="shared" ref="O7:O55" si="3">M7*N7</f>
        <v>0</v>
      </c>
      <c r="P7" s="61"/>
    </row>
    <row r="8" spans="1:21" ht="24.75" thickTop="1" thickBot="1">
      <c r="A8" s="56"/>
      <c r="B8" s="56"/>
      <c r="C8" s="57"/>
      <c r="D8" s="57"/>
      <c r="E8" s="58"/>
      <c r="F8" s="59"/>
      <c r="G8" s="58"/>
      <c r="H8" s="60"/>
      <c r="I8" s="4">
        <f t="shared" si="1"/>
        <v>0</v>
      </c>
      <c r="J8" s="58"/>
      <c r="K8" s="60"/>
      <c r="L8" s="4">
        <f t="shared" si="2"/>
        <v>0</v>
      </c>
      <c r="M8" s="59"/>
      <c r="N8" s="60"/>
      <c r="O8" s="4">
        <f t="shared" si="3"/>
        <v>0</v>
      </c>
      <c r="P8" s="61"/>
    </row>
    <row r="9" spans="1:21" ht="24.75" thickTop="1" thickBot="1">
      <c r="A9" s="56"/>
      <c r="B9" s="56"/>
      <c r="C9" s="57"/>
      <c r="D9" s="57"/>
      <c r="E9" s="58"/>
      <c r="F9" s="59"/>
      <c r="G9" s="58"/>
      <c r="H9" s="60"/>
      <c r="I9" s="4">
        <f t="shared" si="1"/>
        <v>0</v>
      </c>
      <c r="J9" s="58"/>
      <c r="K9" s="60"/>
      <c r="L9" s="4">
        <f t="shared" si="2"/>
        <v>0</v>
      </c>
      <c r="M9" s="64"/>
      <c r="N9" s="60"/>
      <c r="O9" s="4">
        <f t="shared" si="3"/>
        <v>0</v>
      </c>
      <c r="P9" s="61"/>
    </row>
    <row r="10" spans="1:21" ht="24.75" thickTop="1" thickBot="1">
      <c r="A10" s="56"/>
      <c r="B10" s="56"/>
      <c r="C10" s="57"/>
      <c r="D10" s="57"/>
      <c r="E10" s="58"/>
      <c r="F10" s="59"/>
      <c r="G10" s="58"/>
      <c r="H10" s="60"/>
      <c r="I10" s="4">
        <f t="shared" si="1"/>
        <v>0</v>
      </c>
      <c r="J10" s="58"/>
      <c r="K10" s="60"/>
      <c r="L10" s="4">
        <f t="shared" si="2"/>
        <v>0</v>
      </c>
      <c r="M10" s="59"/>
      <c r="N10" s="60"/>
      <c r="O10" s="4">
        <f t="shared" si="3"/>
        <v>0</v>
      </c>
      <c r="P10" s="61"/>
    </row>
    <row r="11" spans="1:21" ht="24.75" thickTop="1" thickBot="1">
      <c r="A11" s="56"/>
      <c r="B11" s="56"/>
      <c r="C11" s="57"/>
      <c r="D11" s="57"/>
      <c r="E11" s="58"/>
      <c r="F11" s="59"/>
      <c r="G11" s="58"/>
      <c r="H11" s="60"/>
      <c r="I11" s="4">
        <f t="shared" si="1"/>
        <v>0</v>
      </c>
      <c r="J11" s="58"/>
      <c r="K11" s="60"/>
      <c r="L11" s="4">
        <f t="shared" si="2"/>
        <v>0</v>
      </c>
      <c r="M11" s="59"/>
      <c r="N11" s="60"/>
      <c r="O11" s="4">
        <f t="shared" si="3"/>
        <v>0</v>
      </c>
      <c r="P11" s="61"/>
    </row>
    <row r="12" spans="1:21" ht="24.75" thickTop="1" thickBot="1">
      <c r="A12" s="56"/>
      <c r="B12" s="56"/>
      <c r="C12" s="57"/>
      <c r="D12" s="57"/>
      <c r="E12" s="58"/>
      <c r="F12" s="59"/>
      <c r="G12" s="58"/>
      <c r="H12" s="60"/>
      <c r="I12" s="4">
        <f t="shared" si="1"/>
        <v>0</v>
      </c>
      <c r="J12" s="58"/>
      <c r="K12" s="60"/>
      <c r="L12" s="4">
        <f t="shared" si="2"/>
        <v>0</v>
      </c>
      <c r="M12" s="59"/>
      <c r="N12" s="60"/>
      <c r="O12" s="4">
        <f t="shared" si="3"/>
        <v>0</v>
      </c>
      <c r="P12" s="61"/>
    </row>
    <row r="13" spans="1:21" ht="24.75" thickTop="1" thickBot="1">
      <c r="A13" s="56"/>
      <c r="B13" s="56"/>
      <c r="C13" s="57"/>
      <c r="D13" s="57"/>
      <c r="E13" s="58"/>
      <c r="F13" s="59"/>
      <c r="G13" s="58"/>
      <c r="H13" s="60"/>
      <c r="I13" s="4">
        <f t="shared" si="1"/>
        <v>0</v>
      </c>
      <c r="J13" s="58"/>
      <c r="K13" s="60"/>
      <c r="L13" s="4">
        <f t="shared" si="2"/>
        <v>0</v>
      </c>
      <c r="M13" s="59"/>
      <c r="N13" s="60"/>
      <c r="O13" s="4">
        <f t="shared" si="3"/>
        <v>0</v>
      </c>
      <c r="P13" s="61"/>
    </row>
    <row r="14" spans="1:21" ht="24.75" thickTop="1" thickBot="1">
      <c r="A14" s="56"/>
      <c r="B14" s="56"/>
      <c r="C14" s="57"/>
      <c r="D14" s="57"/>
      <c r="E14" s="58"/>
      <c r="F14" s="59"/>
      <c r="G14" s="58"/>
      <c r="H14" s="60"/>
      <c r="I14" s="4">
        <f t="shared" si="1"/>
        <v>0</v>
      </c>
      <c r="J14" s="58"/>
      <c r="K14" s="60"/>
      <c r="L14" s="4">
        <f t="shared" si="2"/>
        <v>0</v>
      </c>
      <c r="M14" s="59"/>
      <c r="N14" s="60"/>
      <c r="O14" s="4">
        <f t="shared" si="3"/>
        <v>0</v>
      </c>
      <c r="P14" s="61"/>
    </row>
    <row r="15" spans="1:21" ht="24.75" thickTop="1" thickBot="1">
      <c r="A15" s="56"/>
      <c r="B15" s="56"/>
      <c r="C15" s="57"/>
      <c r="D15" s="57"/>
      <c r="E15" s="58"/>
      <c r="F15" s="59"/>
      <c r="G15" s="58"/>
      <c r="H15" s="60"/>
      <c r="I15" s="4">
        <f t="shared" si="1"/>
        <v>0</v>
      </c>
      <c r="J15" s="58"/>
      <c r="K15" s="60"/>
      <c r="L15" s="4">
        <f t="shared" si="2"/>
        <v>0</v>
      </c>
      <c r="M15" s="59"/>
      <c r="N15" s="60"/>
      <c r="O15" s="4">
        <f t="shared" si="3"/>
        <v>0</v>
      </c>
      <c r="P15" s="61"/>
    </row>
    <row r="16" spans="1:21" ht="24.75" thickTop="1" thickBot="1">
      <c r="A16" s="56"/>
      <c r="B16" s="56"/>
      <c r="C16" s="57"/>
      <c r="D16" s="57"/>
      <c r="E16" s="58"/>
      <c r="F16" s="59"/>
      <c r="G16" s="58"/>
      <c r="H16" s="60"/>
      <c r="I16" s="4">
        <f t="shared" si="1"/>
        <v>0</v>
      </c>
      <c r="J16" s="58"/>
      <c r="K16" s="60"/>
      <c r="L16" s="4">
        <f t="shared" si="2"/>
        <v>0</v>
      </c>
      <c r="M16" s="59"/>
      <c r="N16" s="60"/>
      <c r="O16" s="4">
        <f t="shared" si="3"/>
        <v>0</v>
      </c>
      <c r="P16" s="61"/>
    </row>
    <row r="17" spans="1:16" ht="24.75" thickTop="1" thickBot="1">
      <c r="A17" s="56"/>
      <c r="B17" s="56"/>
      <c r="C17" s="57"/>
      <c r="D17" s="57"/>
      <c r="E17" s="58"/>
      <c r="F17" s="59"/>
      <c r="G17" s="58"/>
      <c r="H17" s="60"/>
      <c r="I17" s="4">
        <f t="shared" si="1"/>
        <v>0</v>
      </c>
      <c r="J17" s="58"/>
      <c r="K17" s="60"/>
      <c r="L17" s="4">
        <f t="shared" si="2"/>
        <v>0</v>
      </c>
      <c r="M17" s="59"/>
      <c r="N17" s="60"/>
      <c r="O17" s="4">
        <f t="shared" si="3"/>
        <v>0</v>
      </c>
      <c r="P17" s="61"/>
    </row>
    <row r="18" spans="1:16" ht="24.75" thickTop="1" thickBot="1">
      <c r="A18" s="56"/>
      <c r="B18" s="56"/>
      <c r="C18" s="57"/>
      <c r="D18" s="57"/>
      <c r="E18" s="58"/>
      <c r="F18" s="59"/>
      <c r="G18" s="58"/>
      <c r="H18" s="60"/>
      <c r="I18" s="4">
        <f t="shared" si="1"/>
        <v>0</v>
      </c>
      <c r="J18" s="58"/>
      <c r="K18" s="60"/>
      <c r="L18" s="4">
        <f t="shared" si="2"/>
        <v>0</v>
      </c>
      <c r="M18" s="59"/>
      <c r="N18" s="60"/>
      <c r="O18" s="4">
        <f t="shared" si="3"/>
        <v>0</v>
      </c>
      <c r="P18" s="61"/>
    </row>
    <row r="19" spans="1:16" ht="24.75" thickTop="1" thickBot="1">
      <c r="A19" s="56"/>
      <c r="B19" s="56"/>
      <c r="C19" s="57"/>
      <c r="D19" s="57"/>
      <c r="E19" s="58"/>
      <c r="F19" s="59"/>
      <c r="G19" s="58"/>
      <c r="H19" s="60"/>
      <c r="I19" s="4">
        <f t="shared" si="1"/>
        <v>0</v>
      </c>
      <c r="J19" s="58"/>
      <c r="K19" s="60"/>
      <c r="L19" s="4">
        <f t="shared" si="2"/>
        <v>0</v>
      </c>
      <c r="M19" s="59"/>
      <c r="N19" s="60"/>
      <c r="O19" s="4">
        <f t="shared" si="3"/>
        <v>0</v>
      </c>
      <c r="P19" s="61"/>
    </row>
    <row r="20" spans="1:16" ht="24.75" thickTop="1" thickBot="1">
      <c r="A20" s="56"/>
      <c r="B20" s="56"/>
      <c r="C20" s="57"/>
      <c r="D20" s="57"/>
      <c r="E20" s="58"/>
      <c r="F20" s="59"/>
      <c r="G20" s="58"/>
      <c r="H20" s="60"/>
      <c r="I20" s="4">
        <f t="shared" si="1"/>
        <v>0</v>
      </c>
      <c r="J20" s="58"/>
      <c r="K20" s="60"/>
      <c r="L20" s="4">
        <f t="shared" si="2"/>
        <v>0</v>
      </c>
      <c r="M20" s="59"/>
      <c r="N20" s="60"/>
      <c r="O20" s="4">
        <f t="shared" si="3"/>
        <v>0</v>
      </c>
      <c r="P20" s="61"/>
    </row>
    <row r="21" spans="1:16" ht="24.75" thickTop="1" thickBot="1">
      <c r="A21" s="56"/>
      <c r="B21" s="56"/>
      <c r="C21" s="57"/>
      <c r="D21" s="57"/>
      <c r="E21" s="58"/>
      <c r="F21" s="59"/>
      <c r="G21" s="58"/>
      <c r="H21" s="60"/>
      <c r="I21" s="4">
        <f t="shared" si="1"/>
        <v>0</v>
      </c>
      <c r="J21" s="58"/>
      <c r="K21" s="60"/>
      <c r="L21" s="4">
        <f t="shared" si="2"/>
        <v>0</v>
      </c>
      <c r="M21" s="59"/>
      <c r="N21" s="60"/>
      <c r="O21" s="4">
        <f t="shared" si="3"/>
        <v>0</v>
      </c>
      <c r="P21" s="61"/>
    </row>
    <row r="22" spans="1:16" ht="24.75" thickTop="1" thickBot="1">
      <c r="A22" s="56"/>
      <c r="B22" s="56"/>
      <c r="C22" s="57"/>
      <c r="D22" s="57"/>
      <c r="E22" s="58"/>
      <c r="F22" s="59"/>
      <c r="G22" s="58"/>
      <c r="H22" s="60"/>
      <c r="I22" s="4">
        <f t="shared" si="1"/>
        <v>0</v>
      </c>
      <c r="J22" s="58"/>
      <c r="K22" s="60"/>
      <c r="L22" s="4">
        <f t="shared" si="2"/>
        <v>0</v>
      </c>
      <c r="M22" s="59"/>
      <c r="N22" s="60"/>
      <c r="O22" s="4">
        <f t="shared" si="3"/>
        <v>0</v>
      </c>
      <c r="P22" s="61"/>
    </row>
    <row r="23" spans="1:16" ht="24.75" thickTop="1" thickBot="1">
      <c r="A23" s="56"/>
      <c r="B23" s="56"/>
      <c r="C23" s="57"/>
      <c r="D23" s="57"/>
      <c r="E23" s="58"/>
      <c r="F23" s="59"/>
      <c r="G23" s="58"/>
      <c r="H23" s="60"/>
      <c r="I23" s="4">
        <f t="shared" si="1"/>
        <v>0</v>
      </c>
      <c r="J23" s="58"/>
      <c r="K23" s="60"/>
      <c r="L23" s="4">
        <f t="shared" si="2"/>
        <v>0</v>
      </c>
      <c r="M23" s="59"/>
      <c r="N23" s="60"/>
      <c r="O23" s="4">
        <f t="shared" si="3"/>
        <v>0</v>
      </c>
      <c r="P23" s="61"/>
    </row>
    <row r="24" spans="1:16" ht="24.75" thickTop="1" thickBot="1">
      <c r="A24" s="56"/>
      <c r="B24" s="56"/>
      <c r="C24" s="57"/>
      <c r="D24" s="57"/>
      <c r="E24" s="58"/>
      <c r="F24" s="59"/>
      <c r="G24" s="58"/>
      <c r="H24" s="60"/>
      <c r="I24" s="4">
        <f t="shared" si="1"/>
        <v>0</v>
      </c>
      <c r="J24" s="58"/>
      <c r="K24" s="60"/>
      <c r="L24" s="4">
        <f t="shared" si="2"/>
        <v>0</v>
      </c>
      <c r="M24" s="59"/>
      <c r="N24" s="60"/>
      <c r="O24" s="4">
        <f t="shared" si="3"/>
        <v>0</v>
      </c>
      <c r="P24" s="61"/>
    </row>
    <row r="25" spans="1:16" ht="24.75" thickTop="1" thickBot="1">
      <c r="A25" s="56"/>
      <c r="B25" s="56"/>
      <c r="C25" s="57"/>
      <c r="D25" s="57"/>
      <c r="E25" s="58"/>
      <c r="F25" s="59"/>
      <c r="G25" s="58"/>
      <c r="H25" s="60"/>
      <c r="I25" s="4">
        <f t="shared" si="1"/>
        <v>0</v>
      </c>
      <c r="J25" s="58"/>
      <c r="K25" s="60"/>
      <c r="L25" s="4">
        <f t="shared" si="2"/>
        <v>0</v>
      </c>
      <c r="M25" s="59"/>
      <c r="N25" s="60"/>
      <c r="O25" s="4">
        <f t="shared" si="3"/>
        <v>0</v>
      </c>
      <c r="P25" s="61"/>
    </row>
    <row r="26" spans="1:16" ht="24.75" thickTop="1" thickBot="1">
      <c r="A26" s="56"/>
      <c r="B26" s="56"/>
      <c r="C26" s="57"/>
      <c r="D26" s="57"/>
      <c r="E26" s="58"/>
      <c r="F26" s="59"/>
      <c r="G26" s="58"/>
      <c r="H26" s="60"/>
      <c r="I26" s="4">
        <f t="shared" si="1"/>
        <v>0</v>
      </c>
      <c r="J26" s="58"/>
      <c r="K26" s="60"/>
      <c r="L26" s="4">
        <f t="shared" si="2"/>
        <v>0</v>
      </c>
      <c r="M26" s="59"/>
      <c r="N26" s="60"/>
      <c r="O26" s="4">
        <f t="shared" si="3"/>
        <v>0</v>
      </c>
      <c r="P26" s="61"/>
    </row>
    <row r="27" spans="1:16" ht="24.75" thickTop="1" thickBot="1">
      <c r="A27" s="56"/>
      <c r="B27" s="56"/>
      <c r="C27" s="57"/>
      <c r="D27" s="57"/>
      <c r="E27" s="58"/>
      <c r="F27" s="59"/>
      <c r="G27" s="58"/>
      <c r="H27" s="60"/>
      <c r="I27" s="4">
        <f t="shared" si="1"/>
        <v>0</v>
      </c>
      <c r="J27" s="58"/>
      <c r="K27" s="60"/>
      <c r="L27" s="4">
        <f t="shared" si="2"/>
        <v>0</v>
      </c>
      <c r="M27" s="59"/>
      <c r="N27" s="60"/>
      <c r="O27" s="4">
        <f t="shared" si="3"/>
        <v>0</v>
      </c>
      <c r="P27" s="61"/>
    </row>
    <row r="28" spans="1:16" ht="24.75" thickTop="1" thickBot="1">
      <c r="A28" s="56"/>
      <c r="B28" s="56"/>
      <c r="C28" s="57"/>
      <c r="D28" s="57"/>
      <c r="E28" s="58"/>
      <c r="F28" s="59"/>
      <c r="G28" s="58"/>
      <c r="H28" s="60"/>
      <c r="I28" s="4">
        <f t="shared" si="1"/>
        <v>0</v>
      </c>
      <c r="J28" s="58"/>
      <c r="K28" s="60"/>
      <c r="L28" s="4">
        <f t="shared" si="2"/>
        <v>0</v>
      </c>
      <c r="M28" s="59"/>
      <c r="N28" s="60"/>
      <c r="O28" s="4">
        <f t="shared" si="3"/>
        <v>0</v>
      </c>
      <c r="P28" s="61"/>
    </row>
    <row r="29" spans="1:16" ht="24.75" thickTop="1" thickBot="1">
      <c r="A29" s="56"/>
      <c r="B29" s="56"/>
      <c r="C29" s="57"/>
      <c r="D29" s="57"/>
      <c r="E29" s="58"/>
      <c r="F29" s="59"/>
      <c r="G29" s="58"/>
      <c r="H29" s="60"/>
      <c r="I29" s="4">
        <f t="shared" si="1"/>
        <v>0</v>
      </c>
      <c r="J29" s="58"/>
      <c r="K29" s="60"/>
      <c r="L29" s="4">
        <f t="shared" si="2"/>
        <v>0</v>
      </c>
      <c r="M29" s="59"/>
      <c r="N29" s="60"/>
      <c r="O29" s="4">
        <f t="shared" si="3"/>
        <v>0</v>
      </c>
      <c r="P29" s="61"/>
    </row>
    <row r="30" spans="1:16" ht="24.75" thickTop="1" thickBot="1">
      <c r="A30" s="56"/>
      <c r="B30" s="56"/>
      <c r="C30" s="57"/>
      <c r="D30" s="57"/>
      <c r="E30" s="58"/>
      <c r="F30" s="59"/>
      <c r="G30" s="58"/>
      <c r="H30" s="60"/>
      <c r="I30" s="4">
        <f t="shared" si="1"/>
        <v>0</v>
      </c>
      <c r="J30" s="58"/>
      <c r="K30" s="60"/>
      <c r="L30" s="4">
        <f t="shared" si="2"/>
        <v>0</v>
      </c>
      <c r="M30" s="59"/>
      <c r="N30" s="60"/>
      <c r="O30" s="4">
        <f t="shared" si="3"/>
        <v>0</v>
      </c>
      <c r="P30" s="61"/>
    </row>
    <row r="31" spans="1:16" ht="24.75" thickTop="1" thickBot="1">
      <c r="A31" s="56"/>
      <c r="B31" s="56"/>
      <c r="C31" s="57"/>
      <c r="D31" s="57"/>
      <c r="E31" s="58"/>
      <c r="F31" s="59"/>
      <c r="G31" s="58"/>
      <c r="H31" s="60"/>
      <c r="I31" s="4">
        <f t="shared" si="1"/>
        <v>0</v>
      </c>
      <c r="J31" s="58"/>
      <c r="K31" s="60"/>
      <c r="L31" s="4">
        <f t="shared" si="2"/>
        <v>0</v>
      </c>
      <c r="M31" s="59"/>
      <c r="N31" s="60"/>
      <c r="O31" s="4">
        <f t="shared" si="3"/>
        <v>0</v>
      </c>
      <c r="P31" s="61"/>
    </row>
    <row r="32" spans="1:16" ht="24.75" thickTop="1" thickBot="1">
      <c r="A32" s="56"/>
      <c r="B32" s="56"/>
      <c r="C32" s="57"/>
      <c r="D32" s="57"/>
      <c r="E32" s="58"/>
      <c r="F32" s="59"/>
      <c r="G32" s="58"/>
      <c r="H32" s="60"/>
      <c r="I32" s="4">
        <f t="shared" si="1"/>
        <v>0</v>
      </c>
      <c r="J32" s="58"/>
      <c r="K32" s="60"/>
      <c r="L32" s="4">
        <f t="shared" si="2"/>
        <v>0</v>
      </c>
      <c r="M32" s="59"/>
      <c r="N32" s="60"/>
      <c r="O32" s="4">
        <f t="shared" si="3"/>
        <v>0</v>
      </c>
      <c r="P32" s="61"/>
    </row>
    <row r="33" spans="1:16" ht="24.75" thickTop="1" thickBot="1">
      <c r="A33" s="56"/>
      <c r="B33" s="56"/>
      <c r="C33" s="57"/>
      <c r="D33" s="57"/>
      <c r="E33" s="58"/>
      <c r="F33" s="59"/>
      <c r="G33" s="58"/>
      <c r="H33" s="60"/>
      <c r="I33" s="4">
        <f t="shared" si="1"/>
        <v>0</v>
      </c>
      <c r="J33" s="58"/>
      <c r="K33" s="60"/>
      <c r="L33" s="4">
        <f t="shared" si="2"/>
        <v>0</v>
      </c>
      <c r="M33" s="59"/>
      <c r="N33" s="60"/>
      <c r="O33" s="4">
        <f t="shared" si="3"/>
        <v>0</v>
      </c>
      <c r="P33" s="61"/>
    </row>
    <row r="34" spans="1:16" ht="24.75" thickTop="1" thickBot="1">
      <c r="A34" s="56"/>
      <c r="B34" s="56"/>
      <c r="C34" s="57"/>
      <c r="D34" s="57"/>
      <c r="E34" s="58"/>
      <c r="F34" s="59"/>
      <c r="G34" s="58"/>
      <c r="H34" s="60"/>
      <c r="I34" s="4">
        <f t="shared" si="1"/>
        <v>0</v>
      </c>
      <c r="J34" s="58"/>
      <c r="K34" s="60"/>
      <c r="L34" s="4">
        <f t="shared" si="2"/>
        <v>0</v>
      </c>
      <c r="M34" s="59"/>
      <c r="N34" s="60"/>
      <c r="O34" s="4">
        <f t="shared" si="3"/>
        <v>0</v>
      </c>
      <c r="P34" s="61"/>
    </row>
    <row r="35" spans="1:16" ht="24.75" thickTop="1" thickBot="1">
      <c r="A35" s="56"/>
      <c r="B35" s="56"/>
      <c r="C35" s="57"/>
      <c r="D35" s="57"/>
      <c r="E35" s="58"/>
      <c r="F35" s="59"/>
      <c r="G35" s="58"/>
      <c r="H35" s="60"/>
      <c r="I35" s="4">
        <f t="shared" si="1"/>
        <v>0</v>
      </c>
      <c r="J35" s="58"/>
      <c r="K35" s="60"/>
      <c r="L35" s="4">
        <f t="shared" si="2"/>
        <v>0</v>
      </c>
      <c r="M35" s="59"/>
      <c r="N35" s="60"/>
      <c r="O35" s="4">
        <f t="shared" si="3"/>
        <v>0</v>
      </c>
      <c r="P35" s="61"/>
    </row>
    <row r="36" spans="1:16" ht="24.75" thickTop="1" thickBot="1">
      <c r="A36" s="56"/>
      <c r="B36" s="56"/>
      <c r="C36" s="57"/>
      <c r="D36" s="57"/>
      <c r="E36" s="58"/>
      <c r="F36" s="59"/>
      <c r="G36" s="58"/>
      <c r="H36" s="60"/>
      <c r="I36" s="4">
        <f t="shared" si="1"/>
        <v>0</v>
      </c>
      <c r="J36" s="58"/>
      <c r="K36" s="60"/>
      <c r="L36" s="4">
        <f t="shared" si="2"/>
        <v>0</v>
      </c>
      <c r="M36" s="59"/>
      <c r="N36" s="60"/>
      <c r="O36" s="4">
        <f t="shared" si="3"/>
        <v>0</v>
      </c>
      <c r="P36" s="61"/>
    </row>
    <row r="37" spans="1:16" ht="24.75" thickTop="1" thickBot="1">
      <c r="A37" s="56"/>
      <c r="B37" s="56"/>
      <c r="C37" s="57"/>
      <c r="D37" s="57"/>
      <c r="E37" s="58"/>
      <c r="F37" s="59"/>
      <c r="G37" s="58"/>
      <c r="H37" s="60"/>
      <c r="I37" s="4">
        <f t="shared" si="1"/>
        <v>0</v>
      </c>
      <c r="J37" s="58"/>
      <c r="K37" s="60"/>
      <c r="L37" s="4">
        <f t="shared" si="2"/>
        <v>0</v>
      </c>
      <c r="M37" s="59"/>
      <c r="N37" s="60"/>
      <c r="O37" s="4">
        <f t="shared" si="3"/>
        <v>0</v>
      </c>
      <c r="P37" s="61"/>
    </row>
    <row r="38" spans="1:16" ht="24.75" thickTop="1" thickBot="1">
      <c r="A38" s="56"/>
      <c r="B38" s="56"/>
      <c r="C38" s="57"/>
      <c r="D38" s="57"/>
      <c r="E38" s="58"/>
      <c r="F38" s="59"/>
      <c r="G38" s="58"/>
      <c r="H38" s="60"/>
      <c r="I38" s="4">
        <f t="shared" si="1"/>
        <v>0</v>
      </c>
      <c r="J38" s="58"/>
      <c r="K38" s="60"/>
      <c r="L38" s="4">
        <f t="shared" si="2"/>
        <v>0</v>
      </c>
      <c r="M38" s="59"/>
      <c r="N38" s="60"/>
      <c r="O38" s="4">
        <f t="shared" si="3"/>
        <v>0</v>
      </c>
      <c r="P38" s="61"/>
    </row>
    <row r="39" spans="1:16" ht="24.75" thickTop="1" thickBot="1">
      <c r="A39" s="56"/>
      <c r="B39" s="56"/>
      <c r="C39" s="57"/>
      <c r="D39" s="57"/>
      <c r="E39" s="58"/>
      <c r="F39" s="59"/>
      <c r="G39" s="58"/>
      <c r="H39" s="60"/>
      <c r="I39" s="4">
        <f t="shared" si="1"/>
        <v>0</v>
      </c>
      <c r="J39" s="58"/>
      <c r="K39" s="60"/>
      <c r="L39" s="4">
        <f t="shared" si="2"/>
        <v>0</v>
      </c>
      <c r="M39" s="59"/>
      <c r="N39" s="60"/>
      <c r="O39" s="4">
        <f t="shared" si="3"/>
        <v>0</v>
      </c>
      <c r="P39" s="61"/>
    </row>
    <row r="40" spans="1:16" ht="24.75" thickTop="1" thickBot="1">
      <c r="A40" s="56"/>
      <c r="B40" s="56"/>
      <c r="C40" s="57"/>
      <c r="D40" s="57"/>
      <c r="E40" s="58"/>
      <c r="F40" s="59"/>
      <c r="G40" s="58"/>
      <c r="H40" s="60"/>
      <c r="I40" s="4">
        <f t="shared" si="1"/>
        <v>0</v>
      </c>
      <c r="J40" s="58"/>
      <c r="K40" s="60"/>
      <c r="L40" s="4">
        <f t="shared" si="2"/>
        <v>0</v>
      </c>
      <c r="M40" s="59"/>
      <c r="N40" s="60"/>
      <c r="O40" s="4">
        <f t="shared" si="3"/>
        <v>0</v>
      </c>
      <c r="P40" s="61"/>
    </row>
    <row r="41" spans="1:16" ht="24.75" thickTop="1" thickBot="1">
      <c r="A41" s="56"/>
      <c r="B41" s="56"/>
      <c r="C41" s="57"/>
      <c r="D41" s="57"/>
      <c r="E41" s="58"/>
      <c r="F41" s="59"/>
      <c r="G41" s="58"/>
      <c r="H41" s="60"/>
      <c r="I41" s="4">
        <f t="shared" si="1"/>
        <v>0</v>
      </c>
      <c r="J41" s="58"/>
      <c r="K41" s="60"/>
      <c r="L41" s="4">
        <f t="shared" si="2"/>
        <v>0</v>
      </c>
      <c r="M41" s="59"/>
      <c r="N41" s="60"/>
      <c r="O41" s="4">
        <f t="shared" si="3"/>
        <v>0</v>
      </c>
      <c r="P41" s="61"/>
    </row>
    <row r="42" spans="1:16" ht="24.75" thickTop="1" thickBot="1">
      <c r="A42" s="56"/>
      <c r="B42" s="56"/>
      <c r="C42" s="57"/>
      <c r="D42" s="57"/>
      <c r="E42" s="58"/>
      <c r="F42" s="59"/>
      <c r="G42" s="58"/>
      <c r="H42" s="60"/>
      <c r="I42" s="4">
        <f t="shared" si="1"/>
        <v>0</v>
      </c>
      <c r="J42" s="58"/>
      <c r="K42" s="60"/>
      <c r="L42" s="4">
        <f t="shared" si="2"/>
        <v>0</v>
      </c>
      <c r="M42" s="59"/>
      <c r="N42" s="60"/>
      <c r="O42" s="4">
        <f t="shared" si="3"/>
        <v>0</v>
      </c>
      <c r="P42" s="61"/>
    </row>
    <row r="43" spans="1:16" ht="24.75" thickTop="1" thickBot="1">
      <c r="A43" s="56"/>
      <c r="B43" s="56"/>
      <c r="C43" s="57"/>
      <c r="D43" s="57"/>
      <c r="E43" s="58"/>
      <c r="F43" s="59"/>
      <c r="G43" s="58"/>
      <c r="H43" s="60"/>
      <c r="I43" s="4">
        <f t="shared" si="1"/>
        <v>0</v>
      </c>
      <c r="J43" s="58"/>
      <c r="K43" s="60"/>
      <c r="L43" s="4">
        <f t="shared" si="2"/>
        <v>0</v>
      </c>
      <c r="M43" s="59"/>
      <c r="N43" s="60"/>
      <c r="O43" s="4">
        <f t="shared" si="3"/>
        <v>0</v>
      </c>
      <c r="P43" s="61"/>
    </row>
    <row r="44" spans="1:16" ht="24.75" thickTop="1" thickBot="1">
      <c r="A44" s="56"/>
      <c r="B44" s="56"/>
      <c r="C44" s="57"/>
      <c r="D44" s="57"/>
      <c r="E44" s="58"/>
      <c r="F44" s="59"/>
      <c r="G44" s="58"/>
      <c r="H44" s="60"/>
      <c r="I44" s="4">
        <f t="shared" si="1"/>
        <v>0</v>
      </c>
      <c r="J44" s="58"/>
      <c r="K44" s="60"/>
      <c r="L44" s="4">
        <f t="shared" si="2"/>
        <v>0</v>
      </c>
      <c r="M44" s="59"/>
      <c r="N44" s="60"/>
      <c r="O44" s="4">
        <f t="shared" si="3"/>
        <v>0</v>
      </c>
      <c r="P44" s="61"/>
    </row>
    <row r="45" spans="1:16" ht="24.75" thickTop="1" thickBot="1">
      <c r="A45" s="56"/>
      <c r="B45" s="56"/>
      <c r="C45" s="57"/>
      <c r="D45" s="57"/>
      <c r="E45" s="58"/>
      <c r="F45" s="59"/>
      <c r="G45" s="58"/>
      <c r="H45" s="60"/>
      <c r="I45" s="4">
        <f t="shared" si="1"/>
        <v>0</v>
      </c>
      <c r="J45" s="58"/>
      <c r="K45" s="60"/>
      <c r="L45" s="4">
        <f t="shared" si="2"/>
        <v>0</v>
      </c>
      <c r="M45" s="59"/>
      <c r="N45" s="60"/>
      <c r="O45" s="4">
        <f t="shared" si="3"/>
        <v>0</v>
      </c>
      <c r="P45" s="61"/>
    </row>
    <row r="46" spans="1:16" ht="24.75" thickTop="1" thickBot="1">
      <c r="A46" s="56"/>
      <c r="B46" s="56"/>
      <c r="C46" s="57"/>
      <c r="D46" s="57"/>
      <c r="E46" s="58"/>
      <c r="F46" s="59"/>
      <c r="G46" s="58"/>
      <c r="H46" s="60"/>
      <c r="I46" s="4">
        <f t="shared" si="1"/>
        <v>0</v>
      </c>
      <c r="J46" s="58"/>
      <c r="K46" s="60"/>
      <c r="L46" s="4">
        <f t="shared" si="2"/>
        <v>0</v>
      </c>
      <c r="M46" s="59"/>
      <c r="N46" s="60"/>
      <c r="O46" s="4">
        <f t="shared" si="3"/>
        <v>0</v>
      </c>
      <c r="P46" s="61"/>
    </row>
    <row r="47" spans="1:16" ht="24.75" thickTop="1" thickBot="1">
      <c r="A47" s="56"/>
      <c r="B47" s="56"/>
      <c r="C47" s="57"/>
      <c r="D47" s="57"/>
      <c r="E47" s="58"/>
      <c r="F47" s="59"/>
      <c r="G47" s="58"/>
      <c r="H47" s="60"/>
      <c r="I47" s="4">
        <f t="shared" si="1"/>
        <v>0</v>
      </c>
      <c r="J47" s="58"/>
      <c r="K47" s="60"/>
      <c r="L47" s="4">
        <f t="shared" si="2"/>
        <v>0</v>
      </c>
      <c r="M47" s="59"/>
      <c r="N47" s="60"/>
      <c r="O47" s="4">
        <f t="shared" si="3"/>
        <v>0</v>
      </c>
      <c r="P47" s="61"/>
    </row>
    <row r="48" spans="1:16" ht="24.75" thickTop="1" thickBot="1">
      <c r="A48" s="56"/>
      <c r="B48" s="56"/>
      <c r="C48" s="57"/>
      <c r="D48" s="57"/>
      <c r="E48" s="58"/>
      <c r="F48" s="59"/>
      <c r="G48" s="58"/>
      <c r="H48" s="60"/>
      <c r="I48" s="4">
        <f t="shared" si="1"/>
        <v>0</v>
      </c>
      <c r="J48" s="58"/>
      <c r="K48" s="60"/>
      <c r="L48" s="4">
        <f t="shared" si="2"/>
        <v>0</v>
      </c>
      <c r="M48" s="59"/>
      <c r="N48" s="60"/>
      <c r="O48" s="4">
        <f t="shared" si="3"/>
        <v>0</v>
      </c>
      <c r="P48" s="61"/>
    </row>
    <row r="49" spans="1:16" ht="24.75" thickTop="1" thickBot="1">
      <c r="A49" s="56"/>
      <c r="B49" s="56"/>
      <c r="C49" s="57"/>
      <c r="D49" s="57"/>
      <c r="E49" s="58"/>
      <c r="F49" s="59"/>
      <c r="G49" s="58"/>
      <c r="H49" s="60"/>
      <c r="I49" s="4">
        <f t="shared" si="1"/>
        <v>0</v>
      </c>
      <c r="J49" s="58"/>
      <c r="K49" s="60"/>
      <c r="L49" s="4">
        <f t="shared" si="2"/>
        <v>0</v>
      </c>
      <c r="M49" s="59"/>
      <c r="N49" s="60"/>
      <c r="O49" s="4">
        <f t="shared" si="3"/>
        <v>0</v>
      </c>
      <c r="P49" s="61"/>
    </row>
    <row r="50" spans="1:16" ht="24.75" thickTop="1" thickBot="1">
      <c r="A50" s="56"/>
      <c r="B50" s="56"/>
      <c r="C50" s="57"/>
      <c r="D50" s="57"/>
      <c r="E50" s="58"/>
      <c r="F50" s="59"/>
      <c r="G50" s="58"/>
      <c r="H50" s="60"/>
      <c r="I50" s="4">
        <f t="shared" si="1"/>
        <v>0</v>
      </c>
      <c r="J50" s="58"/>
      <c r="K50" s="60"/>
      <c r="L50" s="4">
        <f t="shared" si="2"/>
        <v>0</v>
      </c>
      <c r="M50" s="59"/>
      <c r="N50" s="60"/>
      <c r="O50" s="4">
        <f t="shared" si="3"/>
        <v>0</v>
      </c>
      <c r="P50" s="61"/>
    </row>
    <row r="51" spans="1:16" ht="24.75" thickTop="1" thickBot="1">
      <c r="A51" s="56"/>
      <c r="B51" s="56"/>
      <c r="C51" s="57"/>
      <c r="D51" s="57"/>
      <c r="E51" s="58"/>
      <c r="F51" s="59"/>
      <c r="G51" s="58"/>
      <c r="H51" s="60"/>
      <c r="I51" s="4">
        <f t="shared" si="1"/>
        <v>0</v>
      </c>
      <c r="J51" s="58"/>
      <c r="K51" s="60"/>
      <c r="L51" s="4">
        <f t="shared" si="2"/>
        <v>0</v>
      </c>
      <c r="M51" s="59"/>
      <c r="N51" s="60"/>
      <c r="O51" s="4">
        <f t="shared" si="3"/>
        <v>0</v>
      </c>
      <c r="P51" s="61"/>
    </row>
    <row r="52" spans="1:16" ht="24.75" thickTop="1" thickBot="1">
      <c r="A52" s="56"/>
      <c r="B52" s="56"/>
      <c r="C52" s="57"/>
      <c r="D52" s="57"/>
      <c r="E52" s="58"/>
      <c r="F52" s="59"/>
      <c r="G52" s="58"/>
      <c r="H52" s="60"/>
      <c r="I52" s="4">
        <f t="shared" si="1"/>
        <v>0</v>
      </c>
      <c r="J52" s="58"/>
      <c r="K52" s="60"/>
      <c r="L52" s="4">
        <f t="shared" si="2"/>
        <v>0</v>
      </c>
      <c r="M52" s="59"/>
      <c r="N52" s="60"/>
      <c r="O52" s="4">
        <f t="shared" si="3"/>
        <v>0</v>
      </c>
      <c r="P52" s="61"/>
    </row>
    <row r="53" spans="1:16" ht="24.75" thickTop="1" thickBot="1">
      <c r="A53" s="56"/>
      <c r="B53" s="56"/>
      <c r="C53" s="57"/>
      <c r="D53" s="57"/>
      <c r="E53" s="58"/>
      <c r="F53" s="59"/>
      <c r="G53" s="58"/>
      <c r="H53" s="60"/>
      <c r="I53" s="4">
        <f t="shared" si="1"/>
        <v>0</v>
      </c>
      <c r="J53" s="58"/>
      <c r="K53" s="60"/>
      <c r="L53" s="4">
        <f t="shared" si="2"/>
        <v>0</v>
      </c>
      <c r="M53" s="59"/>
      <c r="N53" s="60"/>
      <c r="O53" s="4">
        <f t="shared" si="3"/>
        <v>0</v>
      </c>
      <c r="P53" s="61"/>
    </row>
    <row r="54" spans="1:16" ht="24.75" thickTop="1" thickBot="1">
      <c r="A54" s="56"/>
      <c r="B54" s="56"/>
      <c r="C54" s="57"/>
      <c r="D54" s="57"/>
      <c r="E54" s="58"/>
      <c r="F54" s="59"/>
      <c r="G54" s="58"/>
      <c r="H54" s="60"/>
      <c r="I54" s="4">
        <f t="shared" si="1"/>
        <v>0</v>
      </c>
      <c r="J54" s="58"/>
      <c r="K54" s="60"/>
      <c r="L54" s="4">
        <f t="shared" si="2"/>
        <v>0</v>
      </c>
      <c r="M54" s="59"/>
      <c r="N54" s="60"/>
      <c r="O54" s="4">
        <f t="shared" si="3"/>
        <v>0</v>
      </c>
      <c r="P54" s="61"/>
    </row>
    <row r="55" spans="1:16" ht="24.75" thickTop="1" thickBot="1">
      <c r="A55" s="56"/>
      <c r="B55" s="56"/>
      <c r="C55" s="57"/>
      <c r="D55" s="57"/>
      <c r="E55" s="58"/>
      <c r="F55" s="59"/>
      <c r="G55" s="58"/>
      <c r="H55" s="60"/>
      <c r="I55" s="4">
        <f t="shared" si="1"/>
        <v>0</v>
      </c>
      <c r="J55" s="58"/>
      <c r="K55" s="60"/>
      <c r="L55" s="4">
        <f t="shared" si="2"/>
        <v>0</v>
      </c>
      <c r="M55" s="59"/>
      <c r="N55" s="60"/>
      <c r="O55" s="4">
        <f t="shared" si="3"/>
        <v>0</v>
      </c>
      <c r="P55" s="61"/>
    </row>
    <row r="56" spans="1:16" ht="15" thickTop="1"/>
  </sheetData>
  <mergeCells count="111">
    <mergeCell ref="A53:B53"/>
    <mergeCell ref="C53:D53"/>
    <mergeCell ref="A54:B54"/>
    <mergeCell ref="C54:D54"/>
    <mergeCell ref="A55:B55"/>
    <mergeCell ref="C55:D55"/>
    <mergeCell ref="A50:B50"/>
    <mergeCell ref="C50:D50"/>
    <mergeCell ref="A51:B51"/>
    <mergeCell ref="C51:D51"/>
    <mergeCell ref="A52:B52"/>
    <mergeCell ref="C52:D52"/>
    <mergeCell ref="A47:B47"/>
    <mergeCell ref="C47:D47"/>
    <mergeCell ref="A48:B48"/>
    <mergeCell ref="C48:D48"/>
    <mergeCell ref="A49:B49"/>
    <mergeCell ref="C49:D49"/>
    <mergeCell ref="A44:B44"/>
    <mergeCell ref="C44:D44"/>
    <mergeCell ref="A45:B45"/>
    <mergeCell ref="C45:D45"/>
    <mergeCell ref="A46:B46"/>
    <mergeCell ref="C46:D46"/>
    <mergeCell ref="A41:B41"/>
    <mergeCell ref="C41:D41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A35:B35"/>
    <mergeCell ref="C35:D35"/>
    <mergeCell ref="A36:B36"/>
    <mergeCell ref="C36:D36"/>
    <mergeCell ref="A37:B37"/>
    <mergeCell ref="C37:D37"/>
    <mergeCell ref="A32:B32"/>
    <mergeCell ref="C32:D32"/>
    <mergeCell ref="A33:B33"/>
    <mergeCell ref="C33:D33"/>
    <mergeCell ref="A34:B34"/>
    <mergeCell ref="C34:D34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8:B8"/>
    <mergeCell ref="C8:D8"/>
    <mergeCell ref="A9:B9"/>
    <mergeCell ref="C9:D9"/>
    <mergeCell ref="A10:B10"/>
    <mergeCell ref="C10:D10"/>
    <mergeCell ref="A5:F5"/>
    <mergeCell ref="R5:R6"/>
    <mergeCell ref="A6:B6"/>
    <mergeCell ref="C6:D6"/>
    <mergeCell ref="A7:B7"/>
    <mergeCell ref="C7:D7"/>
    <mergeCell ref="A1:S2"/>
    <mergeCell ref="A3:B4"/>
    <mergeCell ref="C3:D4"/>
    <mergeCell ref="E3:E4"/>
    <mergeCell ref="F3:F4"/>
    <mergeCell ref="G3:I3"/>
    <mergeCell ref="J3:L3"/>
    <mergeCell ref="M3:O3"/>
    <mergeCell ref="Q3:S4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838"/>
  <sheetViews>
    <sheetView rightToLeft="1" tabSelected="1" workbookViewId="0">
      <selection activeCell="G6" sqref="G6:I6"/>
    </sheetView>
  </sheetViews>
  <sheetFormatPr defaultRowHeight="14.25"/>
  <cols>
    <col min="3" max="6" width="0" hidden="1" customWidth="1"/>
    <col min="9" max="9" width="5.125" customWidth="1"/>
    <col min="10" max="10" width="7.125" customWidth="1"/>
    <col min="11" max="11" width="7.75" customWidth="1"/>
    <col min="12" max="12" width="7.5" customWidth="1"/>
    <col min="13" max="13" width="7.625" customWidth="1"/>
    <col min="14" max="14" width="7.125" customWidth="1"/>
    <col min="15" max="15" width="7.75" customWidth="1"/>
    <col min="16" max="16" width="6.625" customWidth="1"/>
    <col min="17" max="17" width="6.125" customWidth="1"/>
    <col min="18" max="18" width="7" customWidth="1"/>
    <col min="19" max="19" width="5.75" customWidth="1"/>
    <col min="20" max="20" width="6" customWidth="1"/>
    <col min="21" max="21" width="6.375" customWidth="1"/>
    <col min="22" max="22" width="7.375" customWidth="1"/>
    <col min="23" max="23" width="6.125" customWidth="1"/>
    <col min="24" max="24" width="5.875" customWidth="1"/>
    <col min="25" max="25" width="5.75" customWidth="1"/>
    <col min="26" max="26" width="5.625" customWidth="1"/>
  </cols>
  <sheetData>
    <row r="1" spans="1:27" ht="15.75" thickTop="1" thickBo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66"/>
    </row>
    <row r="2" spans="1:27" ht="15.75" thickTop="1" thickBo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6"/>
    </row>
    <row r="3" spans="1:27" ht="17.25" thickTop="1" thickBot="1">
      <c r="A3" s="68" t="s">
        <v>5</v>
      </c>
      <c r="B3" s="69"/>
      <c r="C3" s="68" t="s">
        <v>6</v>
      </c>
      <c r="D3" s="69"/>
      <c r="E3" s="70" t="s">
        <v>7</v>
      </c>
      <c r="F3" s="70" t="s">
        <v>8</v>
      </c>
      <c r="G3" s="71" t="s">
        <v>21</v>
      </c>
      <c r="H3" s="72"/>
      <c r="I3" s="73"/>
      <c r="J3" s="74" t="s">
        <v>22</v>
      </c>
      <c r="K3" s="74"/>
      <c r="L3" s="74"/>
      <c r="M3" s="75" t="s">
        <v>23</v>
      </c>
      <c r="N3" s="76"/>
      <c r="O3" s="76"/>
      <c r="P3" s="76"/>
      <c r="Q3" s="76"/>
      <c r="R3" s="76"/>
      <c r="S3" s="76"/>
      <c r="T3" s="76"/>
      <c r="U3" s="77"/>
      <c r="V3" s="68" t="s">
        <v>24</v>
      </c>
      <c r="W3" s="69"/>
      <c r="X3" s="74" t="s">
        <v>25</v>
      </c>
      <c r="Y3" s="74"/>
      <c r="Z3" s="74"/>
      <c r="AA3" s="74" t="s">
        <v>26</v>
      </c>
    </row>
    <row r="4" spans="1:27" ht="17.25" thickTop="1" thickBot="1">
      <c r="A4" s="78"/>
      <c r="B4" s="79"/>
      <c r="C4" s="80"/>
      <c r="D4" s="81"/>
      <c r="E4" s="82"/>
      <c r="F4" s="82"/>
      <c r="G4" s="83"/>
      <c r="H4" s="84"/>
      <c r="I4" s="85"/>
      <c r="J4" s="70" t="s">
        <v>27</v>
      </c>
      <c r="K4" s="70" t="s">
        <v>28</v>
      </c>
      <c r="L4" s="70" t="s">
        <v>29</v>
      </c>
      <c r="M4" s="75" t="s">
        <v>30</v>
      </c>
      <c r="N4" s="76"/>
      <c r="O4" s="77"/>
      <c r="P4" s="75" t="s">
        <v>31</v>
      </c>
      <c r="Q4" s="76"/>
      <c r="R4" s="77"/>
      <c r="S4" s="75" t="s">
        <v>32</v>
      </c>
      <c r="T4" s="76"/>
      <c r="U4" s="77"/>
      <c r="V4" s="80"/>
      <c r="W4" s="81"/>
      <c r="X4" s="74"/>
      <c r="Y4" s="74"/>
      <c r="Z4" s="74"/>
      <c r="AA4" s="74"/>
    </row>
    <row r="5" spans="1:27" ht="17.25" thickTop="1" thickBot="1">
      <c r="A5" s="80"/>
      <c r="B5" s="81"/>
      <c r="C5" s="68"/>
      <c r="D5" s="69"/>
      <c r="E5" s="68"/>
      <c r="F5" s="69"/>
      <c r="G5" s="86"/>
      <c r="H5" s="87"/>
      <c r="I5" s="88"/>
      <c r="J5" s="82"/>
      <c r="K5" s="82"/>
      <c r="L5" s="82"/>
      <c r="M5" s="89" t="s">
        <v>33</v>
      </c>
      <c r="N5" s="89" t="s">
        <v>34</v>
      </c>
      <c r="O5" s="89" t="s">
        <v>35</v>
      </c>
      <c r="P5" s="89" t="s">
        <v>33</v>
      </c>
      <c r="Q5" s="89" t="s">
        <v>34</v>
      </c>
      <c r="R5" s="89" t="s">
        <v>35</v>
      </c>
      <c r="S5" s="89" t="s">
        <v>33</v>
      </c>
      <c r="T5" s="89" t="s">
        <v>34</v>
      </c>
      <c r="U5" s="89" t="s">
        <v>35</v>
      </c>
      <c r="V5" s="90" t="s">
        <v>14</v>
      </c>
      <c r="W5" s="90" t="s">
        <v>36</v>
      </c>
      <c r="X5" s="90" t="s">
        <v>37</v>
      </c>
      <c r="Y5" s="90" t="s">
        <v>28</v>
      </c>
      <c r="Z5" s="91" t="s">
        <v>29</v>
      </c>
      <c r="AA5" s="74"/>
    </row>
    <row r="6" spans="1:27" ht="17.25" thickTop="1" thickBot="1">
      <c r="A6" s="92" t="str">
        <f ca="1">IF(G6&lt;&gt;"",NOW(),"")</f>
        <v/>
      </c>
      <c r="B6" s="93"/>
      <c r="C6" s="94"/>
      <c r="D6" s="94"/>
      <c r="E6" s="95"/>
      <c r="F6" s="96"/>
      <c r="G6" s="97"/>
      <c r="H6" s="98"/>
      <c r="I6" s="99"/>
      <c r="J6" s="100" t="s">
        <v>39</v>
      </c>
      <c r="K6" s="101" t="s">
        <v>40</v>
      </c>
      <c r="L6" s="102" t="s">
        <v>41</v>
      </c>
      <c r="M6" s="100">
        <v>10</v>
      </c>
      <c r="N6" s="100">
        <v>20</v>
      </c>
      <c r="O6" s="103">
        <f>N6*M6</f>
        <v>200</v>
      </c>
      <c r="P6" s="104">
        <v>18</v>
      </c>
      <c r="Q6" s="104">
        <v>20</v>
      </c>
      <c r="R6" s="101">
        <f>Q6*P6</f>
        <v>360</v>
      </c>
      <c r="S6" s="105"/>
      <c r="T6" s="105">
        <v>20</v>
      </c>
      <c r="U6" s="105">
        <f>T6*S6</f>
        <v>0</v>
      </c>
      <c r="V6" s="106">
        <f>S6+P6+M6</f>
        <v>28</v>
      </c>
      <c r="W6" s="106">
        <f>U6+R6+O6</f>
        <v>560</v>
      </c>
      <c r="X6" s="107" t="str">
        <f>IF(O6=0,"متوقفة","تعمل")</f>
        <v>تعمل</v>
      </c>
      <c r="Y6" s="107" t="str">
        <f>IF(R6=0,"متوقفة","تعمل")</f>
        <v>تعمل</v>
      </c>
      <c r="Z6" s="108" t="str">
        <f>IF(U6=0,"متوقفة","تعمل")</f>
        <v>متوقفة</v>
      </c>
      <c r="AA6" s="109">
        <f>VLOOKUP(G6,[2]Sheet2!$A$2:B318,2,0)</f>
        <v>0</v>
      </c>
    </row>
    <row r="7" spans="1:27" ht="17.25" thickTop="1" thickBot="1">
      <c r="A7" s="92">
        <v>41675</v>
      </c>
      <c r="B7" s="93"/>
      <c r="C7" s="94"/>
      <c r="D7" s="94"/>
      <c r="E7" s="95"/>
      <c r="F7" s="96"/>
      <c r="G7" s="97" t="s">
        <v>42</v>
      </c>
      <c r="H7" s="98"/>
      <c r="I7" s="99"/>
      <c r="J7" s="100" t="s">
        <v>43</v>
      </c>
      <c r="K7" s="101"/>
      <c r="L7" s="102"/>
      <c r="M7" s="100">
        <v>15</v>
      </c>
      <c r="N7" s="100">
        <v>20</v>
      </c>
      <c r="O7" s="103">
        <f t="shared" ref="O7:O70" si="0">N7*M7</f>
        <v>300</v>
      </c>
      <c r="P7" s="104"/>
      <c r="Q7" s="104"/>
      <c r="R7" s="101">
        <f t="shared" ref="R7:R70" si="1">Q7*P7</f>
        <v>0</v>
      </c>
      <c r="S7" s="105">
        <v>10</v>
      </c>
      <c r="T7" s="105"/>
      <c r="U7" s="105">
        <f t="shared" ref="U7:U70" si="2">T7*S7</f>
        <v>0</v>
      </c>
      <c r="V7" s="106">
        <f t="shared" ref="V7:V70" si="3">S7+P7+M7</f>
        <v>25</v>
      </c>
      <c r="W7" s="106">
        <f t="shared" ref="W7:W70" si="4">U7+R7+O7</f>
        <v>300</v>
      </c>
      <c r="X7" s="107" t="str">
        <f t="shared" ref="X7:X70" si="5">IF(O7=0,"متوقفة","تعمل")</f>
        <v>تعمل</v>
      </c>
      <c r="Y7" s="107" t="str">
        <f t="shared" ref="Y7:Y70" si="6">IF(R7=0,"متوقفة","تعمل")</f>
        <v>متوقفة</v>
      </c>
      <c r="Z7" s="108" t="str">
        <f t="shared" ref="Z7:Z70" si="7">IF(U7=0,"متوقفة","تعمل")</f>
        <v>متوقفة</v>
      </c>
      <c r="AA7" s="109">
        <f>VLOOKUP(G7,[2]Sheet2!$A$2:B319,2,0)</f>
        <v>0</v>
      </c>
    </row>
    <row r="8" spans="1:27" ht="17.25" thickTop="1" thickBot="1">
      <c r="A8" s="92">
        <f>A7</f>
        <v>41675</v>
      </c>
      <c r="B8" s="93"/>
      <c r="C8" s="94"/>
      <c r="D8" s="94"/>
      <c r="E8" s="95"/>
      <c r="F8" s="96"/>
      <c r="G8" s="97" t="s">
        <v>44</v>
      </c>
      <c r="H8" s="98"/>
      <c r="I8" s="99"/>
      <c r="J8" s="100"/>
      <c r="K8" s="101"/>
      <c r="L8" s="102"/>
      <c r="M8" s="100"/>
      <c r="N8" s="100"/>
      <c r="O8" s="103">
        <f t="shared" si="0"/>
        <v>0</v>
      </c>
      <c r="P8" s="104"/>
      <c r="Q8" s="104"/>
      <c r="R8" s="101">
        <f t="shared" si="1"/>
        <v>0</v>
      </c>
      <c r="S8" s="105"/>
      <c r="T8" s="105"/>
      <c r="U8" s="105">
        <f t="shared" si="2"/>
        <v>0</v>
      </c>
      <c r="V8" s="106">
        <f t="shared" si="3"/>
        <v>0</v>
      </c>
      <c r="W8" s="106">
        <f t="shared" si="4"/>
        <v>0</v>
      </c>
      <c r="X8" s="107" t="str">
        <f t="shared" si="5"/>
        <v>متوقفة</v>
      </c>
      <c r="Y8" s="107" t="str">
        <f t="shared" si="6"/>
        <v>متوقفة</v>
      </c>
      <c r="Z8" s="108" t="str">
        <f t="shared" si="7"/>
        <v>متوقفة</v>
      </c>
      <c r="AA8" s="109">
        <f>VLOOKUP(G8,[2]Sheet2!$A$2:B320,2,0)</f>
        <v>0</v>
      </c>
    </row>
    <row r="9" spans="1:27" ht="17.25" thickTop="1" thickBot="1">
      <c r="A9" s="92">
        <f>A8</f>
        <v>41675</v>
      </c>
      <c r="B9" s="93"/>
      <c r="C9" s="94"/>
      <c r="D9" s="94"/>
      <c r="E9" s="95"/>
      <c r="F9" s="96"/>
      <c r="G9" s="97" t="s">
        <v>45</v>
      </c>
      <c r="H9" s="98"/>
      <c r="I9" s="99"/>
      <c r="J9" s="100"/>
      <c r="K9" s="101"/>
      <c r="L9" s="102"/>
      <c r="M9" s="100"/>
      <c r="N9" s="100"/>
      <c r="O9" s="103">
        <f t="shared" si="0"/>
        <v>0</v>
      </c>
      <c r="P9" s="104"/>
      <c r="Q9" s="104"/>
      <c r="R9" s="101">
        <f t="shared" si="1"/>
        <v>0</v>
      </c>
      <c r="S9" s="105"/>
      <c r="T9" s="105"/>
      <c r="U9" s="105">
        <f t="shared" si="2"/>
        <v>0</v>
      </c>
      <c r="V9" s="106">
        <f t="shared" si="3"/>
        <v>0</v>
      </c>
      <c r="W9" s="106">
        <f t="shared" si="4"/>
        <v>0</v>
      </c>
      <c r="X9" s="107" t="str">
        <f t="shared" si="5"/>
        <v>متوقفة</v>
      </c>
      <c r="Y9" s="107" t="str">
        <f t="shared" si="6"/>
        <v>متوقفة</v>
      </c>
      <c r="Z9" s="108" t="str">
        <f t="shared" si="7"/>
        <v>متوقفة</v>
      </c>
      <c r="AA9" s="109">
        <f>VLOOKUP(G9,[2]Sheet2!$A$2:B321,2,0)</f>
        <v>0</v>
      </c>
    </row>
    <row r="10" spans="1:27" ht="17.25" thickTop="1" thickBot="1">
      <c r="A10" s="92">
        <f t="shared" ref="A10:A73" si="8">A9</f>
        <v>41675</v>
      </c>
      <c r="B10" s="93"/>
      <c r="C10" s="94"/>
      <c r="D10" s="94"/>
      <c r="E10" s="95"/>
      <c r="F10" s="96"/>
      <c r="G10" s="97"/>
      <c r="H10" s="98"/>
      <c r="I10" s="99"/>
      <c r="J10" s="100"/>
      <c r="K10" s="101"/>
      <c r="L10" s="102"/>
      <c r="M10" s="100"/>
      <c r="N10" s="100"/>
      <c r="O10" s="103">
        <f t="shared" si="0"/>
        <v>0</v>
      </c>
      <c r="P10" s="104"/>
      <c r="Q10" s="104"/>
      <c r="R10" s="101">
        <f t="shared" si="1"/>
        <v>0</v>
      </c>
      <c r="S10" s="105"/>
      <c r="T10" s="105"/>
      <c r="U10" s="105">
        <f t="shared" si="2"/>
        <v>0</v>
      </c>
      <c r="V10" s="106">
        <f t="shared" si="3"/>
        <v>0</v>
      </c>
      <c r="W10" s="106">
        <f t="shared" si="4"/>
        <v>0</v>
      </c>
      <c r="X10" s="107" t="str">
        <f t="shared" si="5"/>
        <v>متوقفة</v>
      </c>
      <c r="Y10" s="107" t="str">
        <f t="shared" si="6"/>
        <v>متوقفة</v>
      </c>
      <c r="Z10" s="108" t="str">
        <f t="shared" si="7"/>
        <v>متوقفة</v>
      </c>
      <c r="AA10" s="109">
        <f>VLOOKUP(G10,[2]Sheet2!$A$2:B322,2,0)</f>
        <v>0</v>
      </c>
    </row>
    <row r="11" spans="1:27" ht="17.25" thickTop="1" thickBot="1">
      <c r="A11" s="92">
        <v>41676</v>
      </c>
      <c r="B11" s="93"/>
      <c r="C11" s="94"/>
      <c r="D11" s="94"/>
      <c r="E11" s="95"/>
      <c r="F11" s="96"/>
      <c r="G11" s="97"/>
      <c r="H11" s="98"/>
      <c r="I11" s="99"/>
      <c r="J11" s="100"/>
      <c r="K11" s="101"/>
      <c r="L11" s="102"/>
      <c r="M11" s="100"/>
      <c r="N11" s="100"/>
      <c r="O11" s="103">
        <f t="shared" si="0"/>
        <v>0</v>
      </c>
      <c r="P11" s="104"/>
      <c r="Q11" s="104"/>
      <c r="R11" s="101">
        <f t="shared" si="1"/>
        <v>0</v>
      </c>
      <c r="S11" s="105"/>
      <c r="T11" s="105"/>
      <c r="U11" s="105">
        <f t="shared" si="2"/>
        <v>0</v>
      </c>
      <c r="V11" s="106">
        <f t="shared" si="3"/>
        <v>0</v>
      </c>
      <c r="W11" s="106">
        <f t="shared" si="4"/>
        <v>0</v>
      </c>
      <c r="X11" s="107" t="str">
        <f t="shared" si="5"/>
        <v>متوقفة</v>
      </c>
      <c r="Y11" s="107" t="str">
        <f t="shared" si="6"/>
        <v>متوقفة</v>
      </c>
      <c r="Z11" s="108" t="str">
        <f t="shared" si="7"/>
        <v>متوقفة</v>
      </c>
      <c r="AA11" s="109">
        <f>VLOOKUP(G11,[2]Sheet2!$A$2:B323,2,0)</f>
        <v>0</v>
      </c>
    </row>
    <row r="12" spans="1:27" ht="17.25" thickTop="1" thickBot="1">
      <c r="A12" s="92">
        <f t="shared" si="8"/>
        <v>41676</v>
      </c>
      <c r="B12" s="93"/>
      <c r="C12" s="94"/>
      <c r="D12" s="94"/>
      <c r="E12" s="95"/>
      <c r="F12" s="96"/>
      <c r="G12" s="97" t="s">
        <v>38</v>
      </c>
      <c r="H12" s="98"/>
      <c r="I12" s="99"/>
      <c r="J12" s="100"/>
      <c r="K12" s="101"/>
      <c r="L12" s="102"/>
      <c r="M12" s="100"/>
      <c r="N12" s="100"/>
      <c r="O12" s="103">
        <f t="shared" si="0"/>
        <v>0</v>
      </c>
      <c r="P12" s="104"/>
      <c r="Q12" s="104"/>
      <c r="R12" s="101">
        <f t="shared" si="1"/>
        <v>0</v>
      </c>
      <c r="S12" s="105"/>
      <c r="T12" s="105"/>
      <c r="U12" s="105">
        <f t="shared" si="2"/>
        <v>0</v>
      </c>
      <c r="V12" s="106">
        <f t="shared" si="3"/>
        <v>0</v>
      </c>
      <c r="W12" s="106">
        <f t="shared" si="4"/>
        <v>0</v>
      </c>
      <c r="X12" s="107" t="str">
        <f t="shared" si="5"/>
        <v>متوقفة</v>
      </c>
      <c r="Y12" s="107" t="str">
        <f t="shared" si="6"/>
        <v>متوقفة</v>
      </c>
      <c r="Z12" s="108" t="str">
        <f t="shared" si="7"/>
        <v>متوقفة</v>
      </c>
      <c r="AA12" s="109">
        <f>VLOOKUP(G12,[2]Sheet2!$A$2:B324,2,0)</f>
        <v>0</v>
      </c>
    </row>
    <row r="13" spans="1:27" ht="17.25" thickTop="1" thickBot="1">
      <c r="A13" s="92">
        <f t="shared" si="8"/>
        <v>41676</v>
      </c>
      <c r="B13" s="93"/>
      <c r="C13" s="94"/>
      <c r="D13" s="94"/>
      <c r="E13" s="95"/>
      <c r="F13" s="96"/>
      <c r="G13" s="97"/>
      <c r="H13" s="98"/>
      <c r="I13" s="99"/>
      <c r="J13" s="100"/>
      <c r="K13" s="101"/>
      <c r="L13" s="102"/>
      <c r="M13" s="100"/>
      <c r="N13" s="100"/>
      <c r="O13" s="103">
        <f t="shared" si="0"/>
        <v>0</v>
      </c>
      <c r="P13" s="104"/>
      <c r="Q13" s="104"/>
      <c r="R13" s="101">
        <f t="shared" si="1"/>
        <v>0</v>
      </c>
      <c r="S13" s="105"/>
      <c r="T13" s="105"/>
      <c r="U13" s="105">
        <f t="shared" si="2"/>
        <v>0</v>
      </c>
      <c r="V13" s="106">
        <f t="shared" si="3"/>
        <v>0</v>
      </c>
      <c r="W13" s="106">
        <f t="shared" si="4"/>
        <v>0</v>
      </c>
      <c r="X13" s="107" t="str">
        <f t="shared" si="5"/>
        <v>متوقفة</v>
      </c>
      <c r="Y13" s="107" t="str">
        <f t="shared" si="6"/>
        <v>متوقفة</v>
      </c>
      <c r="Z13" s="108" t="str">
        <f t="shared" si="7"/>
        <v>متوقفة</v>
      </c>
      <c r="AA13" s="109">
        <f>VLOOKUP(G13,[2]Sheet2!$A$2:B325,2,0)</f>
        <v>0</v>
      </c>
    </row>
    <row r="14" spans="1:27" ht="17.25" thickTop="1" thickBot="1">
      <c r="A14" s="92">
        <f t="shared" si="8"/>
        <v>41676</v>
      </c>
      <c r="B14" s="93"/>
      <c r="C14" s="94"/>
      <c r="D14" s="94"/>
      <c r="E14" s="95"/>
      <c r="F14" s="96"/>
      <c r="G14" s="97"/>
      <c r="H14" s="98"/>
      <c r="I14" s="99"/>
      <c r="J14" s="100"/>
      <c r="K14" s="101"/>
      <c r="L14" s="102"/>
      <c r="M14" s="100"/>
      <c r="N14" s="100"/>
      <c r="O14" s="103">
        <f t="shared" si="0"/>
        <v>0</v>
      </c>
      <c r="P14" s="104"/>
      <c r="Q14" s="104"/>
      <c r="R14" s="101">
        <f t="shared" si="1"/>
        <v>0</v>
      </c>
      <c r="S14" s="105"/>
      <c r="T14" s="105"/>
      <c r="U14" s="105">
        <f t="shared" si="2"/>
        <v>0</v>
      </c>
      <c r="V14" s="106">
        <f t="shared" si="3"/>
        <v>0</v>
      </c>
      <c r="W14" s="106">
        <f t="shared" si="4"/>
        <v>0</v>
      </c>
      <c r="X14" s="107" t="str">
        <f t="shared" si="5"/>
        <v>متوقفة</v>
      </c>
      <c r="Y14" s="107" t="str">
        <f t="shared" si="6"/>
        <v>متوقفة</v>
      </c>
      <c r="Z14" s="108" t="str">
        <f t="shared" si="7"/>
        <v>متوقفة</v>
      </c>
      <c r="AA14" s="109">
        <f>VLOOKUP(G14,[2]Sheet2!$A$2:B326,2,0)</f>
        <v>0</v>
      </c>
    </row>
    <row r="15" spans="1:27" ht="17.25" thickTop="1" thickBot="1">
      <c r="A15" s="92">
        <f t="shared" si="8"/>
        <v>41676</v>
      </c>
      <c r="B15" s="93"/>
      <c r="C15" s="94"/>
      <c r="D15" s="94"/>
      <c r="E15" s="95"/>
      <c r="F15" s="96"/>
      <c r="G15" s="97" t="s">
        <v>46</v>
      </c>
      <c r="H15" s="98"/>
      <c r="I15" s="99"/>
      <c r="J15" s="100"/>
      <c r="K15" s="101"/>
      <c r="L15" s="102"/>
      <c r="M15" s="100"/>
      <c r="N15" s="100"/>
      <c r="O15" s="103">
        <f t="shared" si="0"/>
        <v>0</v>
      </c>
      <c r="P15" s="104"/>
      <c r="Q15" s="104"/>
      <c r="R15" s="101">
        <f t="shared" si="1"/>
        <v>0</v>
      </c>
      <c r="S15" s="105"/>
      <c r="T15" s="105"/>
      <c r="U15" s="105">
        <f t="shared" si="2"/>
        <v>0</v>
      </c>
      <c r="V15" s="106">
        <f t="shared" si="3"/>
        <v>0</v>
      </c>
      <c r="W15" s="106">
        <f t="shared" si="4"/>
        <v>0</v>
      </c>
      <c r="X15" s="107" t="str">
        <f t="shared" si="5"/>
        <v>متوقفة</v>
      </c>
      <c r="Y15" s="107" t="str">
        <f t="shared" si="6"/>
        <v>متوقفة</v>
      </c>
      <c r="Z15" s="108" t="str">
        <f t="shared" si="7"/>
        <v>متوقفة</v>
      </c>
      <c r="AA15" s="109">
        <f>VLOOKUP(G15,[2]Sheet2!$A$2:B327,2,0)</f>
        <v>0</v>
      </c>
    </row>
    <row r="16" spans="1:27" ht="17.25" thickTop="1" thickBot="1">
      <c r="A16" s="92">
        <f t="shared" si="8"/>
        <v>41676</v>
      </c>
      <c r="B16" s="93"/>
      <c r="C16" s="94"/>
      <c r="D16" s="94"/>
      <c r="E16" s="95"/>
      <c r="F16" s="96"/>
      <c r="G16" s="97"/>
      <c r="H16" s="98"/>
      <c r="I16" s="99"/>
      <c r="J16" s="100"/>
      <c r="K16" s="101"/>
      <c r="L16" s="102"/>
      <c r="M16" s="100"/>
      <c r="N16" s="100"/>
      <c r="O16" s="103">
        <f t="shared" si="0"/>
        <v>0</v>
      </c>
      <c r="P16" s="104"/>
      <c r="Q16" s="104"/>
      <c r="R16" s="101">
        <f t="shared" si="1"/>
        <v>0</v>
      </c>
      <c r="S16" s="105"/>
      <c r="T16" s="105"/>
      <c r="U16" s="105">
        <f t="shared" si="2"/>
        <v>0</v>
      </c>
      <c r="V16" s="106">
        <f t="shared" si="3"/>
        <v>0</v>
      </c>
      <c r="W16" s="106">
        <f t="shared" si="4"/>
        <v>0</v>
      </c>
      <c r="X16" s="107" t="str">
        <f t="shared" si="5"/>
        <v>متوقفة</v>
      </c>
      <c r="Y16" s="107" t="str">
        <f t="shared" si="6"/>
        <v>متوقفة</v>
      </c>
      <c r="Z16" s="108" t="str">
        <f t="shared" si="7"/>
        <v>متوقفة</v>
      </c>
      <c r="AA16" s="109">
        <f>VLOOKUP(G16,[2]Sheet2!$A$2:B328,2,0)</f>
        <v>0</v>
      </c>
    </row>
    <row r="17" spans="1:27" ht="17.25" thickTop="1" thickBot="1">
      <c r="A17" s="92">
        <f t="shared" si="8"/>
        <v>41676</v>
      </c>
      <c r="B17" s="93"/>
      <c r="C17" s="94"/>
      <c r="D17" s="94"/>
      <c r="E17" s="95"/>
      <c r="F17" s="96"/>
      <c r="G17" s="97"/>
      <c r="H17" s="98"/>
      <c r="I17" s="99"/>
      <c r="J17" s="100"/>
      <c r="K17" s="101"/>
      <c r="L17" s="102"/>
      <c r="M17" s="100"/>
      <c r="N17" s="100"/>
      <c r="O17" s="103">
        <f t="shared" si="0"/>
        <v>0</v>
      </c>
      <c r="P17" s="104"/>
      <c r="Q17" s="104"/>
      <c r="R17" s="101">
        <f t="shared" si="1"/>
        <v>0</v>
      </c>
      <c r="S17" s="105"/>
      <c r="T17" s="105"/>
      <c r="U17" s="105">
        <f t="shared" si="2"/>
        <v>0</v>
      </c>
      <c r="V17" s="106">
        <f t="shared" si="3"/>
        <v>0</v>
      </c>
      <c r="W17" s="106">
        <f t="shared" si="4"/>
        <v>0</v>
      </c>
      <c r="X17" s="107" t="str">
        <f t="shared" si="5"/>
        <v>متوقفة</v>
      </c>
      <c r="Y17" s="107" t="str">
        <f t="shared" si="6"/>
        <v>متوقفة</v>
      </c>
      <c r="Z17" s="108" t="str">
        <f t="shared" si="7"/>
        <v>متوقفة</v>
      </c>
      <c r="AA17" s="109">
        <f>VLOOKUP(G17,[2]Sheet2!$A$2:B329,2,0)</f>
        <v>0</v>
      </c>
    </row>
    <row r="18" spans="1:27" ht="17.25" thickTop="1" thickBot="1">
      <c r="A18" s="92">
        <f t="shared" si="8"/>
        <v>41676</v>
      </c>
      <c r="B18" s="93"/>
      <c r="C18" s="94"/>
      <c r="D18" s="94"/>
      <c r="E18" s="95"/>
      <c r="F18" s="96"/>
      <c r="G18" s="97"/>
      <c r="H18" s="98"/>
      <c r="I18" s="99"/>
      <c r="J18" s="100"/>
      <c r="K18" s="101"/>
      <c r="L18" s="102"/>
      <c r="M18" s="100"/>
      <c r="N18" s="100"/>
      <c r="O18" s="103">
        <f t="shared" si="0"/>
        <v>0</v>
      </c>
      <c r="P18" s="104"/>
      <c r="Q18" s="104"/>
      <c r="R18" s="101">
        <f t="shared" si="1"/>
        <v>0</v>
      </c>
      <c r="S18" s="105"/>
      <c r="T18" s="105"/>
      <c r="U18" s="105">
        <f t="shared" si="2"/>
        <v>0</v>
      </c>
      <c r="V18" s="106">
        <f t="shared" si="3"/>
        <v>0</v>
      </c>
      <c r="W18" s="106">
        <f t="shared" si="4"/>
        <v>0</v>
      </c>
      <c r="X18" s="107" t="str">
        <f t="shared" si="5"/>
        <v>متوقفة</v>
      </c>
      <c r="Y18" s="107" t="str">
        <f t="shared" si="6"/>
        <v>متوقفة</v>
      </c>
      <c r="Z18" s="108" t="str">
        <f t="shared" si="7"/>
        <v>متوقفة</v>
      </c>
      <c r="AA18" s="109">
        <f>VLOOKUP(G18,[2]Sheet2!$A$2:B330,2,0)</f>
        <v>0</v>
      </c>
    </row>
    <row r="19" spans="1:27" ht="17.25" thickTop="1" thickBot="1">
      <c r="A19" s="92">
        <f t="shared" si="8"/>
        <v>41676</v>
      </c>
      <c r="B19" s="93"/>
      <c r="C19" s="94"/>
      <c r="D19" s="94"/>
      <c r="E19" s="95"/>
      <c r="F19" s="96"/>
      <c r="G19" s="97"/>
      <c r="H19" s="98"/>
      <c r="I19" s="99"/>
      <c r="J19" s="100"/>
      <c r="K19" s="101"/>
      <c r="L19" s="102"/>
      <c r="M19" s="100"/>
      <c r="N19" s="100"/>
      <c r="O19" s="103">
        <f t="shared" si="0"/>
        <v>0</v>
      </c>
      <c r="P19" s="104"/>
      <c r="Q19" s="104"/>
      <c r="R19" s="101">
        <f t="shared" si="1"/>
        <v>0</v>
      </c>
      <c r="S19" s="105"/>
      <c r="T19" s="105"/>
      <c r="U19" s="105">
        <f t="shared" si="2"/>
        <v>0</v>
      </c>
      <c r="V19" s="106">
        <f t="shared" si="3"/>
        <v>0</v>
      </c>
      <c r="W19" s="106">
        <f t="shared" si="4"/>
        <v>0</v>
      </c>
      <c r="X19" s="107" t="str">
        <f t="shared" si="5"/>
        <v>متوقفة</v>
      </c>
      <c r="Y19" s="107" t="str">
        <f t="shared" si="6"/>
        <v>متوقفة</v>
      </c>
      <c r="Z19" s="108" t="str">
        <f t="shared" si="7"/>
        <v>متوقفة</v>
      </c>
      <c r="AA19" s="109">
        <f>VLOOKUP(G19,[2]Sheet2!$A$2:B331,2,0)</f>
        <v>0</v>
      </c>
    </row>
    <row r="20" spans="1:27" ht="17.25" thickTop="1" thickBot="1">
      <c r="A20" s="92">
        <f t="shared" si="8"/>
        <v>41676</v>
      </c>
      <c r="B20" s="93"/>
      <c r="C20" s="94"/>
      <c r="D20" s="94"/>
      <c r="E20" s="95"/>
      <c r="F20" s="96"/>
      <c r="G20" s="97"/>
      <c r="H20" s="98"/>
      <c r="I20" s="99"/>
      <c r="J20" s="100"/>
      <c r="K20" s="101"/>
      <c r="L20" s="102"/>
      <c r="M20" s="100"/>
      <c r="N20" s="100"/>
      <c r="O20" s="103">
        <f t="shared" si="0"/>
        <v>0</v>
      </c>
      <c r="P20" s="104"/>
      <c r="Q20" s="104"/>
      <c r="R20" s="101">
        <f t="shared" si="1"/>
        <v>0</v>
      </c>
      <c r="S20" s="105"/>
      <c r="T20" s="105"/>
      <c r="U20" s="105">
        <f t="shared" si="2"/>
        <v>0</v>
      </c>
      <c r="V20" s="106">
        <f t="shared" si="3"/>
        <v>0</v>
      </c>
      <c r="W20" s="106">
        <f t="shared" si="4"/>
        <v>0</v>
      </c>
      <c r="X20" s="107" t="str">
        <f t="shared" si="5"/>
        <v>متوقفة</v>
      </c>
      <c r="Y20" s="107" t="str">
        <f t="shared" si="6"/>
        <v>متوقفة</v>
      </c>
      <c r="Z20" s="108" t="str">
        <f t="shared" si="7"/>
        <v>متوقفة</v>
      </c>
      <c r="AA20" s="109">
        <f>VLOOKUP(G20,[2]Sheet2!$A$2:B332,2,0)</f>
        <v>0</v>
      </c>
    </row>
    <row r="21" spans="1:27" ht="17.25" thickTop="1" thickBot="1">
      <c r="A21" s="92">
        <f t="shared" si="8"/>
        <v>41676</v>
      </c>
      <c r="B21" s="93"/>
      <c r="C21" s="94"/>
      <c r="D21" s="94"/>
      <c r="E21" s="95"/>
      <c r="F21" s="96"/>
      <c r="G21" s="97"/>
      <c r="H21" s="98"/>
      <c r="I21" s="99"/>
      <c r="J21" s="100"/>
      <c r="K21" s="101"/>
      <c r="L21" s="102"/>
      <c r="M21" s="100"/>
      <c r="N21" s="100"/>
      <c r="O21" s="103">
        <f t="shared" si="0"/>
        <v>0</v>
      </c>
      <c r="P21" s="104"/>
      <c r="Q21" s="104"/>
      <c r="R21" s="101">
        <f t="shared" si="1"/>
        <v>0</v>
      </c>
      <c r="S21" s="105"/>
      <c r="T21" s="105"/>
      <c r="U21" s="105">
        <f t="shared" si="2"/>
        <v>0</v>
      </c>
      <c r="V21" s="106">
        <f t="shared" si="3"/>
        <v>0</v>
      </c>
      <c r="W21" s="106">
        <f t="shared" si="4"/>
        <v>0</v>
      </c>
      <c r="X21" s="107" t="str">
        <f t="shared" si="5"/>
        <v>متوقفة</v>
      </c>
      <c r="Y21" s="107" t="str">
        <f t="shared" si="6"/>
        <v>متوقفة</v>
      </c>
      <c r="Z21" s="108" t="str">
        <f t="shared" si="7"/>
        <v>متوقفة</v>
      </c>
      <c r="AA21" s="109">
        <f>VLOOKUP(G21,[2]Sheet2!$A$2:B333,2,0)</f>
        <v>0</v>
      </c>
    </row>
    <row r="22" spans="1:27" ht="17.25" thickTop="1" thickBot="1">
      <c r="A22" s="92">
        <f t="shared" si="8"/>
        <v>41676</v>
      </c>
      <c r="B22" s="93"/>
      <c r="C22" s="94"/>
      <c r="D22" s="94"/>
      <c r="E22" s="95"/>
      <c r="F22" s="96"/>
      <c r="G22" s="97"/>
      <c r="H22" s="98"/>
      <c r="I22" s="99"/>
      <c r="J22" s="100"/>
      <c r="K22" s="101"/>
      <c r="L22" s="102"/>
      <c r="M22" s="100"/>
      <c r="N22" s="100"/>
      <c r="O22" s="103">
        <f t="shared" si="0"/>
        <v>0</v>
      </c>
      <c r="P22" s="104"/>
      <c r="Q22" s="104"/>
      <c r="R22" s="101">
        <f t="shared" si="1"/>
        <v>0</v>
      </c>
      <c r="S22" s="105"/>
      <c r="T22" s="105"/>
      <c r="U22" s="105">
        <f t="shared" si="2"/>
        <v>0</v>
      </c>
      <c r="V22" s="106">
        <f t="shared" si="3"/>
        <v>0</v>
      </c>
      <c r="W22" s="106">
        <f t="shared" si="4"/>
        <v>0</v>
      </c>
      <c r="X22" s="107" t="str">
        <f t="shared" si="5"/>
        <v>متوقفة</v>
      </c>
      <c r="Y22" s="107" t="str">
        <f t="shared" si="6"/>
        <v>متوقفة</v>
      </c>
      <c r="Z22" s="108" t="str">
        <f t="shared" si="7"/>
        <v>متوقفة</v>
      </c>
      <c r="AA22" s="109">
        <f>VLOOKUP(G22,[2]Sheet2!$A$2:B334,2,0)</f>
        <v>0</v>
      </c>
    </row>
    <row r="23" spans="1:27" ht="17.25" thickTop="1" thickBot="1">
      <c r="A23" s="92">
        <f t="shared" si="8"/>
        <v>41676</v>
      </c>
      <c r="B23" s="93"/>
      <c r="C23" s="94"/>
      <c r="D23" s="94"/>
      <c r="E23" s="95"/>
      <c r="F23" s="96"/>
      <c r="G23" s="97"/>
      <c r="H23" s="98"/>
      <c r="I23" s="99"/>
      <c r="J23" s="100"/>
      <c r="K23" s="101"/>
      <c r="L23" s="102"/>
      <c r="M23" s="100"/>
      <c r="N23" s="100"/>
      <c r="O23" s="103">
        <f t="shared" si="0"/>
        <v>0</v>
      </c>
      <c r="P23" s="104"/>
      <c r="Q23" s="104"/>
      <c r="R23" s="101">
        <f t="shared" si="1"/>
        <v>0</v>
      </c>
      <c r="S23" s="105"/>
      <c r="T23" s="105"/>
      <c r="U23" s="105">
        <f t="shared" si="2"/>
        <v>0</v>
      </c>
      <c r="V23" s="106">
        <f t="shared" si="3"/>
        <v>0</v>
      </c>
      <c r="W23" s="106">
        <f t="shared" si="4"/>
        <v>0</v>
      </c>
      <c r="X23" s="107" t="str">
        <f t="shared" si="5"/>
        <v>متوقفة</v>
      </c>
      <c r="Y23" s="107" t="str">
        <f t="shared" si="6"/>
        <v>متوقفة</v>
      </c>
      <c r="Z23" s="108" t="str">
        <f t="shared" si="7"/>
        <v>متوقفة</v>
      </c>
      <c r="AA23" s="109">
        <f>VLOOKUP(G23,[2]Sheet2!$A$2:B335,2,0)</f>
        <v>0</v>
      </c>
    </row>
    <row r="24" spans="1:27" ht="17.25" thickTop="1" thickBot="1">
      <c r="A24" s="92">
        <f t="shared" si="8"/>
        <v>41676</v>
      </c>
      <c r="B24" s="93"/>
      <c r="C24" s="94"/>
      <c r="D24" s="94"/>
      <c r="E24" s="95"/>
      <c r="F24" s="96"/>
      <c r="G24" s="97"/>
      <c r="H24" s="98"/>
      <c r="I24" s="99"/>
      <c r="J24" s="100"/>
      <c r="K24" s="101"/>
      <c r="L24" s="102"/>
      <c r="M24" s="100"/>
      <c r="N24" s="100"/>
      <c r="O24" s="103">
        <f t="shared" si="0"/>
        <v>0</v>
      </c>
      <c r="P24" s="104"/>
      <c r="Q24" s="104"/>
      <c r="R24" s="101">
        <f t="shared" si="1"/>
        <v>0</v>
      </c>
      <c r="S24" s="105"/>
      <c r="T24" s="105"/>
      <c r="U24" s="105">
        <f t="shared" si="2"/>
        <v>0</v>
      </c>
      <c r="V24" s="106">
        <f t="shared" si="3"/>
        <v>0</v>
      </c>
      <c r="W24" s="106">
        <f t="shared" si="4"/>
        <v>0</v>
      </c>
      <c r="X24" s="107" t="str">
        <f t="shared" si="5"/>
        <v>متوقفة</v>
      </c>
      <c r="Y24" s="107" t="str">
        <f t="shared" si="6"/>
        <v>متوقفة</v>
      </c>
      <c r="Z24" s="108" t="str">
        <f t="shared" si="7"/>
        <v>متوقفة</v>
      </c>
      <c r="AA24" s="109">
        <f>VLOOKUP(G24,[2]Sheet2!$A$2:B336,2,0)</f>
        <v>0</v>
      </c>
    </row>
    <row r="25" spans="1:27" ht="17.25" thickTop="1" thickBot="1">
      <c r="A25" s="92">
        <f t="shared" si="8"/>
        <v>41676</v>
      </c>
      <c r="B25" s="93"/>
      <c r="C25" s="94"/>
      <c r="D25" s="94"/>
      <c r="E25" s="95"/>
      <c r="F25" s="96"/>
      <c r="G25" s="97"/>
      <c r="H25" s="98"/>
      <c r="I25" s="99"/>
      <c r="J25" s="100"/>
      <c r="K25" s="101"/>
      <c r="L25" s="102"/>
      <c r="M25" s="100"/>
      <c r="N25" s="100"/>
      <c r="O25" s="103">
        <f t="shared" si="0"/>
        <v>0</v>
      </c>
      <c r="P25" s="104"/>
      <c r="Q25" s="104"/>
      <c r="R25" s="101">
        <f t="shared" si="1"/>
        <v>0</v>
      </c>
      <c r="S25" s="105"/>
      <c r="T25" s="105"/>
      <c r="U25" s="105">
        <f t="shared" si="2"/>
        <v>0</v>
      </c>
      <c r="V25" s="106">
        <f t="shared" si="3"/>
        <v>0</v>
      </c>
      <c r="W25" s="106">
        <f t="shared" si="4"/>
        <v>0</v>
      </c>
      <c r="X25" s="107" t="str">
        <f t="shared" si="5"/>
        <v>متوقفة</v>
      </c>
      <c r="Y25" s="107" t="str">
        <f t="shared" si="6"/>
        <v>متوقفة</v>
      </c>
      <c r="Z25" s="108" t="str">
        <f t="shared" si="7"/>
        <v>متوقفة</v>
      </c>
      <c r="AA25" s="109">
        <f>VLOOKUP(G25,[2]Sheet2!$A$2:B337,2,0)</f>
        <v>0</v>
      </c>
    </row>
    <row r="26" spans="1:27" ht="17.25" thickTop="1" thickBot="1">
      <c r="A26" s="92">
        <f t="shared" si="8"/>
        <v>41676</v>
      </c>
      <c r="B26" s="93"/>
      <c r="C26" s="94"/>
      <c r="D26" s="94"/>
      <c r="E26" s="95"/>
      <c r="F26" s="96"/>
      <c r="G26" s="97"/>
      <c r="H26" s="98"/>
      <c r="I26" s="99"/>
      <c r="J26" s="100"/>
      <c r="K26" s="101"/>
      <c r="L26" s="102"/>
      <c r="M26" s="100"/>
      <c r="N26" s="100"/>
      <c r="O26" s="103">
        <f t="shared" si="0"/>
        <v>0</v>
      </c>
      <c r="P26" s="104"/>
      <c r="Q26" s="104"/>
      <c r="R26" s="101">
        <f t="shared" si="1"/>
        <v>0</v>
      </c>
      <c r="S26" s="105"/>
      <c r="T26" s="105"/>
      <c r="U26" s="105">
        <f t="shared" si="2"/>
        <v>0</v>
      </c>
      <c r="V26" s="106">
        <f t="shared" si="3"/>
        <v>0</v>
      </c>
      <c r="W26" s="106">
        <f t="shared" si="4"/>
        <v>0</v>
      </c>
      <c r="X26" s="107" t="str">
        <f t="shared" si="5"/>
        <v>متوقفة</v>
      </c>
      <c r="Y26" s="107" t="str">
        <f t="shared" si="6"/>
        <v>متوقفة</v>
      </c>
      <c r="Z26" s="108" t="str">
        <f t="shared" si="7"/>
        <v>متوقفة</v>
      </c>
      <c r="AA26" s="109">
        <f>VLOOKUP(G26,[2]Sheet2!$A$2:B338,2,0)</f>
        <v>0</v>
      </c>
    </row>
    <row r="27" spans="1:27" ht="17.25" thickTop="1" thickBot="1">
      <c r="A27" s="92">
        <f t="shared" si="8"/>
        <v>41676</v>
      </c>
      <c r="B27" s="93"/>
      <c r="C27" s="94"/>
      <c r="D27" s="94"/>
      <c r="E27" s="95"/>
      <c r="F27" s="96"/>
      <c r="G27" s="97"/>
      <c r="H27" s="98"/>
      <c r="I27" s="99"/>
      <c r="J27" s="100"/>
      <c r="K27" s="101"/>
      <c r="L27" s="102"/>
      <c r="M27" s="100"/>
      <c r="N27" s="100"/>
      <c r="O27" s="103">
        <f t="shared" si="0"/>
        <v>0</v>
      </c>
      <c r="P27" s="104"/>
      <c r="Q27" s="104"/>
      <c r="R27" s="101">
        <f t="shared" si="1"/>
        <v>0</v>
      </c>
      <c r="S27" s="105"/>
      <c r="T27" s="105"/>
      <c r="U27" s="105">
        <f t="shared" si="2"/>
        <v>0</v>
      </c>
      <c r="V27" s="106">
        <f t="shared" si="3"/>
        <v>0</v>
      </c>
      <c r="W27" s="106">
        <f t="shared" si="4"/>
        <v>0</v>
      </c>
      <c r="X27" s="107" t="str">
        <f t="shared" si="5"/>
        <v>متوقفة</v>
      </c>
      <c r="Y27" s="107" t="str">
        <f t="shared" si="6"/>
        <v>متوقفة</v>
      </c>
      <c r="Z27" s="108" t="str">
        <f t="shared" si="7"/>
        <v>متوقفة</v>
      </c>
      <c r="AA27" s="109">
        <f>VLOOKUP(G27,[2]Sheet2!$A$2:B339,2,0)</f>
        <v>0</v>
      </c>
    </row>
    <row r="28" spans="1:27" ht="17.25" thickTop="1" thickBot="1">
      <c r="A28" s="92">
        <f t="shared" si="8"/>
        <v>41676</v>
      </c>
      <c r="B28" s="93"/>
      <c r="C28" s="94"/>
      <c r="D28" s="94"/>
      <c r="E28" s="95"/>
      <c r="F28" s="96"/>
      <c r="G28" s="97"/>
      <c r="H28" s="98"/>
      <c r="I28" s="99"/>
      <c r="J28" s="100"/>
      <c r="K28" s="101"/>
      <c r="L28" s="102"/>
      <c r="M28" s="100"/>
      <c r="N28" s="100"/>
      <c r="O28" s="103">
        <f t="shared" si="0"/>
        <v>0</v>
      </c>
      <c r="P28" s="104"/>
      <c r="Q28" s="104"/>
      <c r="R28" s="101">
        <f t="shared" si="1"/>
        <v>0</v>
      </c>
      <c r="S28" s="105"/>
      <c r="T28" s="105"/>
      <c r="U28" s="105">
        <f t="shared" si="2"/>
        <v>0</v>
      </c>
      <c r="V28" s="106">
        <f t="shared" si="3"/>
        <v>0</v>
      </c>
      <c r="W28" s="106">
        <f t="shared" si="4"/>
        <v>0</v>
      </c>
      <c r="X28" s="107" t="str">
        <f t="shared" si="5"/>
        <v>متوقفة</v>
      </c>
      <c r="Y28" s="107" t="str">
        <f t="shared" si="6"/>
        <v>متوقفة</v>
      </c>
      <c r="Z28" s="108" t="str">
        <f t="shared" si="7"/>
        <v>متوقفة</v>
      </c>
      <c r="AA28" s="109">
        <f>VLOOKUP(G28,[2]Sheet2!$A$2:B340,2,0)</f>
        <v>0</v>
      </c>
    </row>
    <row r="29" spans="1:27" ht="17.25" thickTop="1" thickBot="1">
      <c r="A29" s="92">
        <f t="shared" si="8"/>
        <v>41676</v>
      </c>
      <c r="B29" s="93"/>
      <c r="C29" s="94"/>
      <c r="D29" s="94"/>
      <c r="E29" s="95"/>
      <c r="F29" s="96"/>
      <c r="G29" s="97"/>
      <c r="H29" s="98"/>
      <c r="I29" s="99"/>
      <c r="J29" s="100"/>
      <c r="K29" s="101"/>
      <c r="L29" s="102"/>
      <c r="M29" s="100"/>
      <c r="N29" s="100"/>
      <c r="O29" s="103">
        <f t="shared" si="0"/>
        <v>0</v>
      </c>
      <c r="P29" s="104"/>
      <c r="Q29" s="104"/>
      <c r="R29" s="101">
        <f t="shared" si="1"/>
        <v>0</v>
      </c>
      <c r="S29" s="105"/>
      <c r="T29" s="105"/>
      <c r="U29" s="105">
        <f t="shared" si="2"/>
        <v>0</v>
      </c>
      <c r="V29" s="106">
        <f t="shared" si="3"/>
        <v>0</v>
      </c>
      <c r="W29" s="106">
        <f t="shared" si="4"/>
        <v>0</v>
      </c>
      <c r="X29" s="107" t="str">
        <f t="shared" si="5"/>
        <v>متوقفة</v>
      </c>
      <c r="Y29" s="107" t="str">
        <f t="shared" si="6"/>
        <v>متوقفة</v>
      </c>
      <c r="Z29" s="108" t="str">
        <f t="shared" si="7"/>
        <v>متوقفة</v>
      </c>
      <c r="AA29" s="109">
        <f>VLOOKUP(G29,[2]Sheet2!$A$2:B341,2,0)</f>
        <v>0</v>
      </c>
    </row>
    <row r="30" spans="1:27" ht="17.25" thickTop="1" thickBot="1">
      <c r="A30" s="92">
        <f t="shared" si="8"/>
        <v>41676</v>
      </c>
      <c r="B30" s="93"/>
      <c r="C30" s="94"/>
      <c r="D30" s="94"/>
      <c r="E30" s="95"/>
      <c r="F30" s="96"/>
      <c r="G30" s="97"/>
      <c r="H30" s="98"/>
      <c r="I30" s="99"/>
      <c r="J30" s="100"/>
      <c r="K30" s="101"/>
      <c r="L30" s="102"/>
      <c r="M30" s="100"/>
      <c r="N30" s="100"/>
      <c r="O30" s="103">
        <f t="shared" si="0"/>
        <v>0</v>
      </c>
      <c r="P30" s="104"/>
      <c r="Q30" s="104"/>
      <c r="R30" s="101">
        <f t="shared" si="1"/>
        <v>0</v>
      </c>
      <c r="S30" s="105"/>
      <c r="T30" s="105"/>
      <c r="U30" s="105">
        <f t="shared" si="2"/>
        <v>0</v>
      </c>
      <c r="V30" s="106">
        <f t="shared" si="3"/>
        <v>0</v>
      </c>
      <c r="W30" s="106">
        <f t="shared" si="4"/>
        <v>0</v>
      </c>
      <c r="X30" s="107" t="str">
        <f t="shared" si="5"/>
        <v>متوقفة</v>
      </c>
      <c r="Y30" s="107" t="str">
        <f t="shared" si="6"/>
        <v>متوقفة</v>
      </c>
      <c r="Z30" s="108" t="str">
        <f t="shared" si="7"/>
        <v>متوقفة</v>
      </c>
      <c r="AA30" s="109">
        <f>VLOOKUP(G30,[2]Sheet2!$A$2:B342,2,0)</f>
        <v>0</v>
      </c>
    </row>
    <row r="31" spans="1:27" ht="17.25" thickTop="1" thickBot="1">
      <c r="A31" s="92">
        <f t="shared" si="8"/>
        <v>41676</v>
      </c>
      <c r="B31" s="93"/>
      <c r="C31" s="94"/>
      <c r="D31" s="94"/>
      <c r="E31" s="95"/>
      <c r="F31" s="96"/>
      <c r="G31" s="97"/>
      <c r="H31" s="98"/>
      <c r="I31" s="99"/>
      <c r="J31" s="100"/>
      <c r="K31" s="101"/>
      <c r="L31" s="102"/>
      <c r="M31" s="100"/>
      <c r="N31" s="100"/>
      <c r="O31" s="103">
        <f t="shared" si="0"/>
        <v>0</v>
      </c>
      <c r="P31" s="104"/>
      <c r="Q31" s="104"/>
      <c r="R31" s="101">
        <f t="shared" si="1"/>
        <v>0</v>
      </c>
      <c r="S31" s="105"/>
      <c r="T31" s="105"/>
      <c r="U31" s="105">
        <f t="shared" si="2"/>
        <v>0</v>
      </c>
      <c r="V31" s="106">
        <f t="shared" si="3"/>
        <v>0</v>
      </c>
      <c r="W31" s="106">
        <f t="shared" si="4"/>
        <v>0</v>
      </c>
      <c r="X31" s="107" t="str">
        <f t="shared" si="5"/>
        <v>متوقفة</v>
      </c>
      <c r="Y31" s="107" t="str">
        <f t="shared" si="6"/>
        <v>متوقفة</v>
      </c>
      <c r="Z31" s="108" t="str">
        <f t="shared" si="7"/>
        <v>متوقفة</v>
      </c>
      <c r="AA31" s="109">
        <f>VLOOKUP(G31,[2]Sheet2!$A$2:B343,2,0)</f>
        <v>0</v>
      </c>
    </row>
    <row r="32" spans="1:27" ht="17.25" thickTop="1" thickBot="1">
      <c r="A32" s="92">
        <f t="shared" si="8"/>
        <v>41676</v>
      </c>
      <c r="B32" s="93"/>
      <c r="C32" s="94"/>
      <c r="D32" s="94"/>
      <c r="E32" s="95"/>
      <c r="F32" s="96"/>
      <c r="G32" s="97"/>
      <c r="H32" s="98"/>
      <c r="I32" s="99"/>
      <c r="J32" s="100"/>
      <c r="K32" s="101"/>
      <c r="L32" s="102"/>
      <c r="M32" s="100"/>
      <c r="N32" s="100"/>
      <c r="O32" s="103">
        <f t="shared" si="0"/>
        <v>0</v>
      </c>
      <c r="P32" s="104"/>
      <c r="Q32" s="104"/>
      <c r="R32" s="101">
        <f t="shared" si="1"/>
        <v>0</v>
      </c>
      <c r="S32" s="105"/>
      <c r="T32" s="105"/>
      <c r="U32" s="105">
        <f t="shared" si="2"/>
        <v>0</v>
      </c>
      <c r="V32" s="106">
        <f t="shared" si="3"/>
        <v>0</v>
      </c>
      <c r="W32" s="106">
        <f t="shared" si="4"/>
        <v>0</v>
      </c>
      <c r="X32" s="107" t="str">
        <f t="shared" si="5"/>
        <v>متوقفة</v>
      </c>
      <c r="Y32" s="107" t="str">
        <f t="shared" si="6"/>
        <v>متوقفة</v>
      </c>
      <c r="Z32" s="108" t="str">
        <f t="shared" si="7"/>
        <v>متوقفة</v>
      </c>
      <c r="AA32" s="109">
        <f>VLOOKUP(G32,[2]Sheet2!$A$2:B344,2,0)</f>
        <v>0</v>
      </c>
    </row>
    <row r="33" spans="1:27" ht="17.25" thickTop="1" thickBot="1">
      <c r="A33" s="92">
        <f t="shared" si="8"/>
        <v>41676</v>
      </c>
      <c r="B33" s="93"/>
      <c r="C33" s="94"/>
      <c r="D33" s="94"/>
      <c r="E33" s="95"/>
      <c r="F33" s="96"/>
      <c r="G33" s="97"/>
      <c r="H33" s="98"/>
      <c r="I33" s="99"/>
      <c r="J33" s="100"/>
      <c r="K33" s="101"/>
      <c r="L33" s="102"/>
      <c r="M33" s="100"/>
      <c r="N33" s="100"/>
      <c r="O33" s="103">
        <f t="shared" si="0"/>
        <v>0</v>
      </c>
      <c r="P33" s="104"/>
      <c r="Q33" s="104"/>
      <c r="R33" s="101">
        <f t="shared" si="1"/>
        <v>0</v>
      </c>
      <c r="S33" s="105"/>
      <c r="T33" s="105"/>
      <c r="U33" s="105">
        <f t="shared" si="2"/>
        <v>0</v>
      </c>
      <c r="V33" s="106">
        <f t="shared" si="3"/>
        <v>0</v>
      </c>
      <c r="W33" s="106">
        <f t="shared" si="4"/>
        <v>0</v>
      </c>
      <c r="X33" s="107" t="str">
        <f t="shared" si="5"/>
        <v>متوقفة</v>
      </c>
      <c r="Y33" s="107" t="str">
        <f t="shared" si="6"/>
        <v>متوقفة</v>
      </c>
      <c r="Z33" s="108" t="str">
        <f t="shared" si="7"/>
        <v>متوقفة</v>
      </c>
      <c r="AA33" s="109">
        <f>VLOOKUP(G33,[2]Sheet2!$A$2:B345,2,0)</f>
        <v>0</v>
      </c>
    </row>
    <row r="34" spans="1:27" ht="17.25" thickTop="1" thickBot="1">
      <c r="A34" s="92">
        <f t="shared" si="8"/>
        <v>41676</v>
      </c>
      <c r="B34" s="93"/>
      <c r="C34" s="94"/>
      <c r="D34" s="94"/>
      <c r="E34" s="95"/>
      <c r="F34" s="96"/>
      <c r="G34" s="97"/>
      <c r="H34" s="98"/>
      <c r="I34" s="99"/>
      <c r="J34" s="100"/>
      <c r="K34" s="101"/>
      <c r="L34" s="102"/>
      <c r="M34" s="100"/>
      <c r="N34" s="100"/>
      <c r="O34" s="103">
        <f t="shared" si="0"/>
        <v>0</v>
      </c>
      <c r="P34" s="104"/>
      <c r="Q34" s="104"/>
      <c r="R34" s="101">
        <f t="shared" si="1"/>
        <v>0</v>
      </c>
      <c r="S34" s="105"/>
      <c r="T34" s="105"/>
      <c r="U34" s="105">
        <f t="shared" si="2"/>
        <v>0</v>
      </c>
      <c r="V34" s="106">
        <f t="shared" si="3"/>
        <v>0</v>
      </c>
      <c r="W34" s="106">
        <f t="shared" si="4"/>
        <v>0</v>
      </c>
      <c r="X34" s="107" t="str">
        <f t="shared" si="5"/>
        <v>متوقفة</v>
      </c>
      <c r="Y34" s="107" t="str">
        <f t="shared" si="6"/>
        <v>متوقفة</v>
      </c>
      <c r="Z34" s="108" t="str">
        <f t="shared" si="7"/>
        <v>متوقفة</v>
      </c>
      <c r="AA34" s="109">
        <f>VLOOKUP(G34,[2]Sheet2!$A$2:B346,2,0)</f>
        <v>0</v>
      </c>
    </row>
    <row r="35" spans="1:27" ht="17.25" thickTop="1" thickBot="1">
      <c r="A35" s="92">
        <f t="shared" si="8"/>
        <v>41676</v>
      </c>
      <c r="B35" s="93"/>
      <c r="C35" s="94"/>
      <c r="D35" s="94"/>
      <c r="E35" s="95"/>
      <c r="F35" s="96"/>
      <c r="G35" s="97"/>
      <c r="H35" s="98"/>
      <c r="I35" s="99"/>
      <c r="J35" s="100"/>
      <c r="K35" s="101"/>
      <c r="L35" s="102"/>
      <c r="M35" s="100"/>
      <c r="N35" s="100"/>
      <c r="O35" s="103">
        <f t="shared" si="0"/>
        <v>0</v>
      </c>
      <c r="P35" s="104"/>
      <c r="Q35" s="104"/>
      <c r="R35" s="101">
        <f t="shared" si="1"/>
        <v>0</v>
      </c>
      <c r="S35" s="105"/>
      <c r="T35" s="105"/>
      <c r="U35" s="105">
        <f t="shared" si="2"/>
        <v>0</v>
      </c>
      <c r="V35" s="106">
        <f t="shared" si="3"/>
        <v>0</v>
      </c>
      <c r="W35" s="106">
        <f t="shared" si="4"/>
        <v>0</v>
      </c>
      <c r="X35" s="107" t="str">
        <f t="shared" si="5"/>
        <v>متوقفة</v>
      </c>
      <c r="Y35" s="107" t="str">
        <f t="shared" si="6"/>
        <v>متوقفة</v>
      </c>
      <c r="Z35" s="108" t="str">
        <f t="shared" si="7"/>
        <v>متوقفة</v>
      </c>
      <c r="AA35" s="109">
        <f>VLOOKUP(G35,[2]Sheet2!$A$2:B347,2,0)</f>
        <v>0</v>
      </c>
    </row>
    <row r="36" spans="1:27" ht="17.25" thickTop="1" thickBot="1">
      <c r="A36" s="92">
        <f t="shared" si="8"/>
        <v>41676</v>
      </c>
      <c r="B36" s="93"/>
      <c r="C36" s="94"/>
      <c r="D36" s="94"/>
      <c r="E36" s="95"/>
      <c r="F36" s="96"/>
      <c r="G36" s="97"/>
      <c r="H36" s="98"/>
      <c r="I36" s="99"/>
      <c r="J36" s="100"/>
      <c r="K36" s="101"/>
      <c r="L36" s="102"/>
      <c r="M36" s="100"/>
      <c r="N36" s="100"/>
      <c r="O36" s="103">
        <f t="shared" si="0"/>
        <v>0</v>
      </c>
      <c r="P36" s="104"/>
      <c r="Q36" s="104"/>
      <c r="R36" s="101">
        <f t="shared" si="1"/>
        <v>0</v>
      </c>
      <c r="S36" s="105"/>
      <c r="T36" s="105"/>
      <c r="U36" s="105">
        <f t="shared" si="2"/>
        <v>0</v>
      </c>
      <c r="V36" s="106">
        <f t="shared" si="3"/>
        <v>0</v>
      </c>
      <c r="W36" s="106">
        <f t="shared" si="4"/>
        <v>0</v>
      </c>
      <c r="X36" s="107" t="str">
        <f t="shared" si="5"/>
        <v>متوقفة</v>
      </c>
      <c r="Y36" s="107" t="str">
        <f t="shared" si="6"/>
        <v>متوقفة</v>
      </c>
      <c r="Z36" s="108" t="str">
        <f t="shared" si="7"/>
        <v>متوقفة</v>
      </c>
      <c r="AA36" s="109">
        <f>VLOOKUP(G36,[2]Sheet2!$A$2:B348,2,0)</f>
        <v>0</v>
      </c>
    </row>
    <row r="37" spans="1:27" ht="17.25" thickTop="1" thickBot="1">
      <c r="A37" s="92">
        <f t="shared" si="8"/>
        <v>41676</v>
      </c>
      <c r="B37" s="93"/>
      <c r="C37" s="94"/>
      <c r="D37" s="94"/>
      <c r="E37" s="95"/>
      <c r="F37" s="96"/>
      <c r="G37" s="97"/>
      <c r="H37" s="98"/>
      <c r="I37" s="99"/>
      <c r="J37" s="100"/>
      <c r="K37" s="101"/>
      <c r="L37" s="102"/>
      <c r="M37" s="100"/>
      <c r="N37" s="100"/>
      <c r="O37" s="103">
        <f t="shared" si="0"/>
        <v>0</v>
      </c>
      <c r="P37" s="104"/>
      <c r="Q37" s="104"/>
      <c r="R37" s="101">
        <f t="shared" si="1"/>
        <v>0</v>
      </c>
      <c r="S37" s="105"/>
      <c r="T37" s="105"/>
      <c r="U37" s="105">
        <f t="shared" si="2"/>
        <v>0</v>
      </c>
      <c r="V37" s="106">
        <f t="shared" si="3"/>
        <v>0</v>
      </c>
      <c r="W37" s="106">
        <f t="shared" si="4"/>
        <v>0</v>
      </c>
      <c r="X37" s="107" t="str">
        <f t="shared" si="5"/>
        <v>متوقفة</v>
      </c>
      <c r="Y37" s="107" t="str">
        <f t="shared" si="6"/>
        <v>متوقفة</v>
      </c>
      <c r="Z37" s="108" t="str">
        <f t="shared" si="7"/>
        <v>متوقفة</v>
      </c>
      <c r="AA37" s="109">
        <f>VLOOKUP(G37,[2]Sheet2!$A$2:B349,2,0)</f>
        <v>0</v>
      </c>
    </row>
    <row r="38" spans="1:27" ht="17.25" thickTop="1" thickBot="1">
      <c r="A38" s="92">
        <f t="shared" si="8"/>
        <v>41676</v>
      </c>
      <c r="B38" s="93"/>
      <c r="C38" s="94"/>
      <c r="D38" s="94"/>
      <c r="E38" s="95"/>
      <c r="F38" s="96"/>
      <c r="G38" s="97"/>
      <c r="H38" s="98"/>
      <c r="I38" s="99"/>
      <c r="J38" s="100"/>
      <c r="K38" s="101"/>
      <c r="L38" s="102"/>
      <c r="M38" s="100"/>
      <c r="N38" s="100"/>
      <c r="O38" s="103">
        <f t="shared" si="0"/>
        <v>0</v>
      </c>
      <c r="P38" s="104"/>
      <c r="Q38" s="104"/>
      <c r="R38" s="101">
        <f t="shared" si="1"/>
        <v>0</v>
      </c>
      <c r="S38" s="105"/>
      <c r="T38" s="105"/>
      <c r="U38" s="105">
        <f t="shared" si="2"/>
        <v>0</v>
      </c>
      <c r="V38" s="106">
        <f t="shared" si="3"/>
        <v>0</v>
      </c>
      <c r="W38" s="106">
        <f t="shared" si="4"/>
        <v>0</v>
      </c>
      <c r="X38" s="107" t="str">
        <f t="shared" si="5"/>
        <v>متوقفة</v>
      </c>
      <c r="Y38" s="107" t="str">
        <f t="shared" si="6"/>
        <v>متوقفة</v>
      </c>
      <c r="Z38" s="108" t="str">
        <f t="shared" si="7"/>
        <v>متوقفة</v>
      </c>
      <c r="AA38" s="109">
        <f>VLOOKUP(G38,[2]Sheet2!$A$2:B350,2,0)</f>
        <v>0</v>
      </c>
    </row>
    <row r="39" spans="1:27" ht="17.25" thickTop="1" thickBot="1">
      <c r="A39" s="92">
        <f t="shared" si="8"/>
        <v>41676</v>
      </c>
      <c r="B39" s="93"/>
      <c r="C39" s="94"/>
      <c r="D39" s="94"/>
      <c r="E39" s="95"/>
      <c r="F39" s="96"/>
      <c r="G39" s="97"/>
      <c r="H39" s="98"/>
      <c r="I39" s="99"/>
      <c r="J39" s="100"/>
      <c r="K39" s="101"/>
      <c r="L39" s="102"/>
      <c r="M39" s="100"/>
      <c r="N39" s="100"/>
      <c r="O39" s="103">
        <f t="shared" si="0"/>
        <v>0</v>
      </c>
      <c r="P39" s="104"/>
      <c r="Q39" s="104"/>
      <c r="R39" s="101">
        <f t="shared" si="1"/>
        <v>0</v>
      </c>
      <c r="S39" s="105"/>
      <c r="T39" s="105"/>
      <c r="U39" s="105">
        <f t="shared" si="2"/>
        <v>0</v>
      </c>
      <c r="V39" s="106">
        <f t="shared" si="3"/>
        <v>0</v>
      </c>
      <c r="W39" s="106">
        <f t="shared" si="4"/>
        <v>0</v>
      </c>
      <c r="X39" s="107" t="str">
        <f t="shared" si="5"/>
        <v>متوقفة</v>
      </c>
      <c r="Y39" s="107" t="str">
        <f t="shared" si="6"/>
        <v>متوقفة</v>
      </c>
      <c r="Z39" s="108" t="str">
        <f t="shared" si="7"/>
        <v>متوقفة</v>
      </c>
      <c r="AA39" s="109">
        <f>VLOOKUP(G39,[2]Sheet2!$A$2:B351,2,0)</f>
        <v>0</v>
      </c>
    </row>
    <row r="40" spans="1:27" ht="17.25" thickTop="1" thickBot="1">
      <c r="A40" s="92">
        <f t="shared" si="8"/>
        <v>41676</v>
      </c>
      <c r="B40" s="93"/>
      <c r="C40" s="94"/>
      <c r="D40" s="94"/>
      <c r="E40" s="95"/>
      <c r="F40" s="96"/>
      <c r="G40" s="97"/>
      <c r="H40" s="98"/>
      <c r="I40" s="99"/>
      <c r="J40" s="100"/>
      <c r="K40" s="101"/>
      <c r="L40" s="102"/>
      <c r="M40" s="100"/>
      <c r="N40" s="100"/>
      <c r="O40" s="103">
        <f t="shared" si="0"/>
        <v>0</v>
      </c>
      <c r="P40" s="104"/>
      <c r="Q40" s="104"/>
      <c r="R40" s="101">
        <f t="shared" si="1"/>
        <v>0</v>
      </c>
      <c r="S40" s="105"/>
      <c r="T40" s="105"/>
      <c r="U40" s="105">
        <f t="shared" si="2"/>
        <v>0</v>
      </c>
      <c r="V40" s="106">
        <f t="shared" si="3"/>
        <v>0</v>
      </c>
      <c r="W40" s="106">
        <f t="shared" si="4"/>
        <v>0</v>
      </c>
      <c r="X40" s="107" t="str">
        <f t="shared" si="5"/>
        <v>متوقفة</v>
      </c>
      <c r="Y40" s="107" t="str">
        <f t="shared" si="6"/>
        <v>متوقفة</v>
      </c>
      <c r="Z40" s="108" t="str">
        <f t="shared" si="7"/>
        <v>متوقفة</v>
      </c>
      <c r="AA40" s="109">
        <f>VLOOKUP(G40,[2]Sheet2!$A$2:B352,2,0)</f>
        <v>0</v>
      </c>
    </row>
    <row r="41" spans="1:27" ht="17.25" thickTop="1" thickBot="1">
      <c r="A41" s="92">
        <f t="shared" si="8"/>
        <v>41676</v>
      </c>
      <c r="B41" s="93"/>
      <c r="C41" s="94"/>
      <c r="D41" s="94"/>
      <c r="E41" s="95"/>
      <c r="F41" s="96"/>
      <c r="G41" s="97"/>
      <c r="H41" s="98"/>
      <c r="I41" s="99"/>
      <c r="J41" s="100"/>
      <c r="K41" s="101"/>
      <c r="L41" s="102"/>
      <c r="M41" s="100"/>
      <c r="N41" s="100"/>
      <c r="O41" s="103">
        <f t="shared" si="0"/>
        <v>0</v>
      </c>
      <c r="P41" s="104"/>
      <c r="Q41" s="104"/>
      <c r="R41" s="101">
        <f t="shared" si="1"/>
        <v>0</v>
      </c>
      <c r="S41" s="105"/>
      <c r="T41" s="105"/>
      <c r="U41" s="105">
        <f t="shared" si="2"/>
        <v>0</v>
      </c>
      <c r="V41" s="106">
        <f t="shared" si="3"/>
        <v>0</v>
      </c>
      <c r="W41" s="106">
        <f t="shared" si="4"/>
        <v>0</v>
      </c>
      <c r="X41" s="107" t="str">
        <f t="shared" si="5"/>
        <v>متوقفة</v>
      </c>
      <c r="Y41" s="107" t="str">
        <f t="shared" si="6"/>
        <v>متوقفة</v>
      </c>
      <c r="Z41" s="108" t="str">
        <f t="shared" si="7"/>
        <v>متوقفة</v>
      </c>
      <c r="AA41" s="109">
        <f>VLOOKUP(G41,[2]Sheet2!$A$2:B353,2,0)</f>
        <v>0</v>
      </c>
    </row>
    <row r="42" spans="1:27" ht="17.25" thickTop="1" thickBot="1">
      <c r="A42" s="92">
        <f t="shared" si="8"/>
        <v>41676</v>
      </c>
      <c r="B42" s="93"/>
      <c r="C42" s="94"/>
      <c r="D42" s="94"/>
      <c r="E42" s="95"/>
      <c r="F42" s="96"/>
      <c r="G42" s="97"/>
      <c r="H42" s="98"/>
      <c r="I42" s="99"/>
      <c r="J42" s="100"/>
      <c r="K42" s="101"/>
      <c r="L42" s="102"/>
      <c r="M42" s="100"/>
      <c r="N42" s="100"/>
      <c r="O42" s="103">
        <f t="shared" si="0"/>
        <v>0</v>
      </c>
      <c r="P42" s="104"/>
      <c r="Q42" s="104"/>
      <c r="R42" s="101">
        <f t="shared" si="1"/>
        <v>0</v>
      </c>
      <c r="S42" s="105"/>
      <c r="T42" s="105"/>
      <c r="U42" s="105">
        <f t="shared" si="2"/>
        <v>0</v>
      </c>
      <c r="V42" s="106">
        <f t="shared" si="3"/>
        <v>0</v>
      </c>
      <c r="W42" s="106">
        <f t="shared" si="4"/>
        <v>0</v>
      </c>
      <c r="X42" s="107" t="str">
        <f t="shared" si="5"/>
        <v>متوقفة</v>
      </c>
      <c r="Y42" s="107" t="str">
        <f t="shared" si="6"/>
        <v>متوقفة</v>
      </c>
      <c r="Z42" s="108" t="str">
        <f t="shared" si="7"/>
        <v>متوقفة</v>
      </c>
      <c r="AA42" s="109">
        <f>VLOOKUP(G42,[2]Sheet2!$A$2:B354,2,0)</f>
        <v>0</v>
      </c>
    </row>
    <row r="43" spans="1:27" ht="17.25" thickTop="1" thickBot="1">
      <c r="A43" s="92">
        <f t="shared" si="8"/>
        <v>41676</v>
      </c>
      <c r="B43" s="93"/>
      <c r="C43" s="94"/>
      <c r="D43" s="94"/>
      <c r="E43" s="95"/>
      <c r="F43" s="96"/>
      <c r="G43" s="97"/>
      <c r="H43" s="98"/>
      <c r="I43" s="99"/>
      <c r="J43" s="100"/>
      <c r="K43" s="101"/>
      <c r="L43" s="102"/>
      <c r="M43" s="100"/>
      <c r="N43" s="100"/>
      <c r="O43" s="103">
        <f t="shared" si="0"/>
        <v>0</v>
      </c>
      <c r="P43" s="104"/>
      <c r="Q43" s="104"/>
      <c r="R43" s="101">
        <f t="shared" si="1"/>
        <v>0</v>
      </c>
      <c r="S43" s="105"/>
      <c r="T43" s="105"/>
      <c r="U43" s="105">
        <f t="shared" si="2"/>
        <v>0</v>
      </c>
      <c r="V43" s="106">
        <f t="shared" si="3"/>
        <v>0</v>
      </c>
      <c r="W43" s="106">
        <f t="shared" si="4"/>
        <v>0</v>
      </c>
      <c r="X43" s="107" t="str">
        <f t="shared" si="5"/>
        <v>متوقفة</v>
      </c>
      <c r="Y43" s="107" t="str">
        <f t="shared" si="6"/>
        <v>متوقفة</v>
      </c>
      <c r="Z43" s="108" t="str">
        <f t="shared" si="7"/>
        <v>متوقفة</v>
      </c>
      <c r="AA43" s="109">
        <f>VLOOKUP(G43,[2]Sheet2!$A$2:B355,2,0)</f>
        <v>0</v>
      </c>
    </row>
    <row r="44" spans="1:27" ht="17.25" thickTop="1" thickBot="1">
      <c r="A44" s="92">
        <f t="shared" si="8"/>
        <v>41676</v>
      </c>
      <c r="B44" s="93"/>
      <c r="C44" s="94"/>
      <c r="D44" s="94"/>
      <c r="E44" s="95"/>
      <c r="F44" s="96"/>
      <c r="G44" s="97"/>
      <c r="H44" s="98"/>
      <c r="I44" s="99"/>
      <c r="J44" s="100"/>
      <c r="K44" s="101"/>
      <c r="L44" s="102"/>
      <c r="M44" s="100"/>
      <c r="N44" s="100"/>
      <c r="O44" s="103">
        <f t="shared" si="0"/>
        <v>0</v>
      </c>
      <c r="P44" s="104"/>
      <c r="Q44" s="104"/>
      <c r="R44" s="101">
        <f t="shared" si="1"/>
        <v>0</v>
      </c>
      <c r="S44" s="105"/>
      <c r="T44" s="105"/>
      <c r="U44" s="105">
        <f t="shared" si="2"/>
        <v>0</v>
      </c>
      <c r="V44" s="106">
        <f t="shared" si="3"/>
        <v>0</v>
      </c>
      <c r="W44" s="106">
        <f t="shared" si="4"/>
        <v>0</v>
      </c>
      <c r="X44" s="107" t="str">
        <f t="shared" si="5"/>
        <v>متوقفة</v>
      </c>
      <c r="Y44" s="107" t="str">
        <f t="shared" si="6"/>
        <v>متوقفة</v>
      </c>
      <c r="Z44" s="108" t="str">
        <f t="shared" si="7"/>
        <v>متوقفة</v>
      </c>
      <c r="AA44" s="109">
        <f>VLOOKUP(G44,[2]Sheet2!$A$2:B356,2,0)</f>
        <v>0</v>
      </c>
    </row>
    <row r="45" spans="1:27" ht="17.25" thickTop="1" thickBot="1">
      <c r="A45" s="92">
        <f t="shared" si="8"/>
        <v>41676</v>
      </c>
      <c r="B45" s="93"/>
      <c r="C45" s="94"/>
      <c r="D45" s="94"/>
      <c r="E45" s="95"/>
      <c r="F45" s="96"/>
      <c r="G45" s="97"/>
      <c r="H45" s="98"/>
      <c r="I45" s="99"/>
      <c r="J45" s="100"/>
      <c r="K45" s="101"/>
      <c r="L45" s="102"/>
      <c r="M45" s="100"/>
      <c r="N45" s="100"/>
      <c r="O45" s="103">
        <f t="shared" si="0"/>
        <v>0</v>
      </c>
      <c r="P45" s="104"/>
      <c r="Q45" s="104"/>
      <c r="R45" s="101">
        <f t="shared" si="1"/>
        <v>0</v>
      </c>
      <c r="S45" s="105"/>
      <c r="T45" s="105"/>
      <c r="U45" s="105">
        <f t="shared" si="2"/>
        <v>0</v>
      </c>
      <c r="V45" s="106">
        <f t="shared" si="3"/>
        <v>0</v>
      </c>
      <c r="W45" s="106">
        <f t="shared" si="4"/>
        <v>0</v>
      </c>
      <c r="X45" s="107" t="str">
        <f t="shared" si="5"/>
        <v>متوقفة</v>
      </c>
      <c r="Y45" s="107" t="str">
        <f t="shared" si="6"/>
        <v>متوقفة</v>
      </c>
      <c r="Z45" s="108" t="str">
        <f t="shared" si="7"/>
        <v>متوقفة</v>
      </c>
      <c r="AA45" s="109">
        <f>VLOOKUP(G45,[2]Sheet2!$A$2:B357,2,0)</f>
        <v>0</v>
      </c>
    </row>
    <row r="46" spans="1:27" ht="17.25" thickTop="1" thickBot="1">
      <c r="A46" s="92">
        <f t="shared" si="8"/>
        <v>41676</v>
      </c>
      <c r="B46" s="93"/>
      <c r="C46" s="94"/>
      <c r="D46" s="94"/>
      <c r="E46" s="95"/>
      <c r="F46" s="96"/>
      <c r="G46" s="97"/>
      <c r="H46" s="98"/>
      <c r="I46" s="99"/>
      <c r="J46" s="100"/>
      <c r="K46" s="101"/>
      <c r="L46" s="102"/>
      <c r="M46" s="100"/>
      <c r="N46" s="100"/>
      <c r="O46" s="103">
        <f t="shared" si="0"/>
        <v>0</v>
      </c>
      <c r="P46" s="104"/>
      <c r="Q46" s="104"/>
      <c r="R46" s="101">
        <f t="shared" si="1"/>
        <v>0</v>
      </c>
      <c r="S46" s="105"/>
      <c r="T46" s="105"/>
      <c r="U46" s="105">
        <f t="shared" si="2"/>
        <v>0</v>
      </c>
      <c r="V46" s="106">
        <f t="shared" si="3"/>
        <v>0</v>
      </c>
      <c r="W46" s="106">
        <f t="shared" si="4"/>
        <v>0</v>
      </c>
      <c r="X46" s="107" t="str">
        <f t="shared" si="5"/>
        <v>متوقفة</v>
      </c>
      <c r="Y46" s="107" t="str">
        <f t="shared" si="6"/>
        <v>متوقفة</v>
      </c>
      <c r="Z46" s="108" t="str">
        <f t="shared" si="7"/>
        <v>متوقفة</v>
      </c>
      <c r="AA46" s="109">
        <f>VLOOKUP(G46,[2]Sheet2!$A$2:B358,2,0)</f>
        <v>0</v>
      </c>
    </row>
    <row r="47" spans="1:27" ht="17.25" thickTop="1" thickBot="1">
      <c r="A47" s="92">
        <f t="shared" si="8"/>
        <v>41676</v>
      </c>
      <c r="B47" s="93"/>
      <c r="C47" s="94"/>
      <c r="D47" s="94"/>
      <c r="E47" s="95"/>
      <c r="F47" s="96"/>
      <c r="G47" s="97"/>
      <c r="H47" s="98"/>
      <c r="I47" s="99"/>
      <c r="J47" s="100"/>
      <c r="K47" s="101"/>
      <c r="L47" s="102"/>
      <c r="M47" s="100"/>
      <c r="N47" s="100"/>
      <c r="O47" s="103">
        <f t="shared" si="0"/>
        <v>0</v>
      </c>
      <c r="P47" s="104"/>
      <c r="Q47" s="104"/>
      <c r="R47" s="101">
        <f t="shared" si="1"/>
        <v>0</v>
      </c>
      <c r="S47" s="105"/>
      <c r="T47" s="105"/>
      <c r="U47" s="105">
        <f t="shared" si="2"/>
        <v>0</v>
      </c>
      <c r="V47" s="106">
        <f t="shared" si="3"/>
        <v>0</v>
      </c>
      <c r="W47" s="106">
        <f t="shared" si="4"/>
        <v>0</v>
      </c>
      <c r="X47" s="107" t="str">
        <f t="shared" si="5"/>
        <v>متوقفة</v>
      </c>
      <c r="Y47" s="107" t="str">
        <f t="shared" si="6"/>
        <v>متوقفة</v>
      </c>
      <c r="Z47" s="108" t="str">
        <f t="shared" si="7"/>
        <v>متوقفة</v>
      </c>
      <c r="AA47" s="109">
        <f>VLOOKUP(G47,[2]Sheet2!$A$2:B359,2,0)</f>
        <v>0</v>
      </c>
    </row>
    <row r="48" spans="1:27" ht="17.25" thickTop="1" thickBot="1">
      <c r="A48" s="92">
        <f t="shared" si="8"/>
        <v>41676</v>
      </c>
      <c r="B48" s="93"/>
      <c r="C48" s="94"/>
      <c r="D48" s="94"/>
      <c r="E48" s="95"/>
      <c r="F48" s="96"/>
      <c r="G48" s="97"/>
      <c r="H48" s="98"/>
      <c r="I48" s="99"/>
      <c r="J48" s="100"/>
      <c r="K48" s="101"/>
      <c r="L48" s="102"/>
      <c r="M48" s="100"/>
      <c r="N48" s="100"/>
      <c r="O48" s="103">
        <f t="shared" si="0"/>
        <v>0</v>
      </c>
      <c r="P48" s="104"/>
      <c r="Q48" s="104"/>
      <c r="R48" s="101">
        <f t="shared" si="1"/>
        <v>0</v>
      </c>
      <c r="S48" s="105"/>
      <c r="T48" s="105"/>
      <c r="U48" s="105">
        <f t="shared" si="2"/>
        <v>0</v>
      </c>
      <c r="V48" s="106">
        <f t="shared" si="3"/>
        <v>0</v>
      </c>
      <c r="W48" s="106">
        <f t="shared" si="4"/>
        <v>0</v>
      </c>
      <c r="X48" s="107" t="str">
        <f t="shared" si="5"/>
        <v>متوقفة</v>
      </c>
      <c r="Y48" s="107" t="str">
        <f t="shared" si="6"/>
        <v>متوقفة</v>
      </c>
      <c r="Z48" s="108" t="str">
        <f t="shared" si="7"/>
        <v>متوقفة</v>
      </c>
      <c r="AA48" s="109">
        <f>VLOOKUP(G48,[2]Sheet2!$A$2:B360,2,0)</f>
        <v>0</v>
      </c>
    </row>
    <row r="49" spans="1:27" ht="17.25" thickTop="1" thickBot="1">
      <c r="A49" s="92">
        <f t="shared" si="8"/>
        <v>41676</v>
      </c>
      <c r="B49" s="93"/>
      <c r="C49" s="94"/>
      <c r="D49" s="94"/>
      <c r="E49" s="95"/>
      <c r="F49" s="96"/>
      <c r="G49" s="97"/>
      <c r="H49" s="98"/>
      <c r="I49" s="99"/>
      <c r="J49" s="100"/>
      <c r="K49" s="101"/>
      <c r="L49" s="102"/>
      <c r="M49" s="100"/>
      <c r="N49" s="100"/>
      <c r="O49" s="103">
        <f t="shared" si="0"/>
        <v>0</v>
      </c>
      <c r="P49" s="104"/>
      <c r="Q49" s="104"/>
      <c r="R49" s="101">
        <f t="shared" si="1"/>
        <v>0</v>
      </c>
      <c r="S49" s="105"/>
      <c r="T49" s="105"/>
      <c r="U49" s="105">
        <f t="shared" si="2"/>
        <v>0</v>
      </c>
      <c r="V49" s="106">
        <f t="shared" si="3"/>
        <v>0</v>
      </c>
      <c r="W49" s="106">
        <f t="shared" si="4"/>
        <v>0</v>
      </c>
      <c r="X49" s="107" t="str">
        <f t="shared" si="5"/>
        <v>متوقفة</v>
      </c>
      <c r="Y49" s="107" t="str">
        <f t="shared" si="6"/>
        <v>متوقفة</v>
      </c>
      <c r="Z49" s="108" t="str">
        <f t="shared" si="7"/>
        <v>متوقفة</v>
      </c>
      <c r="AA49" s="109">
        <f>VLOOKUP(G49,[2]Sheet2!$A$2:B361,2,0)</f>
        <v>0</v>
      </c>
    </row>
    <row r="50" spans="1:27" ht="17.25" thickTop="1" thickBot="1">
      <c r="A50" s="92">
        <f t="shared" si="8"/>
        <v>41676</v>
      </c>
      <c r="B50" s="93"/>
      <c r="C50" s="94"/>
      <c r="D50" s="94"/>
      <c r="E50" s="95"/>
      <c r="F50" s="96"/>
      <c r="G50" s="97"/>
      <c r="H50" s="98"/>
      <c r="I50" s="99"/>
      <c r="J50" s="100"/>
      <c r="K50" s="101"/>
      <c r="L50" s="102"/>
      <c r="M50" s="100"/>
      <c r="N50" s="100"/>
      <c r="O50" s="103">
        <f t="shared" si="0"/>
        <v>0</v>
      </c>
      <c r="P50" s="104"/>
      <c r="Q50" s="104"/>
      <c r="R50" s="101">
        <f t="shared" si="1"/>
        <v>0</v>
      </c>
      <c r="S50" s="105"/>
      <c r="T50" s="105"/>
      <c r="U50" s="105">
        <f t="shared" si="2"/>
        <v>0</v>
      </c>
      <c r="V50" s="106">
        <f t="shared" si="3"/>
        <v>0</v>
      </c>
      <c r="W50" s="106">
        <f t="shared" si="4"/>
        <v>0</v>
      </c>
      <c r="X50" s="107" t="str">
        <f t="shared" si="5"/>
        <v>متوقفة</v>
      </c>
      <c r="Y50" s="107" t="str">
        <f t="shared" si="6"/>
        <v>متوقفة</v>
      </c>
      <c r="Z50" s="108" t="str">
        <f t="shared" si="7"/>
        <v>متوقفة</v>
      </c>
      <c r="AA50" s="109">
        <f>VLOOKUP(G50,[2]Sheet2!$A$2:B362,2,0)</f>
        <v>0</v>
      </c>
    </row>
    <row r="51" spans="1:27" ht="17.25" thickTop="1" thickBot="1">
      <c r="A51" s="92">
        <f t="shared" si="8"/>
        <v>41676</v>
      </c>
      <c r="B51" s="93"/>
      <c r="C51" s="94"/>
      <c r="D51" s="94"/>
      <c r="E51" s="95"/>
      <c r="F51" s="96"/>
      <c r="G51" s="97"/>
      <c r="H51" s="98"/>
      <c r="I51" s="99"/>
      <c r="J51" s="100"/>
      <c r="K51" s="101"/>
      <c r="L51" s="102"/>
      <c r="M51" s="100"/>
      <c r="N51" s="100"/>
      <c r="O51" s="103">
        <f t="shared" si="0"/>
        <v>0</v>
      </c>
      <c r="P51" s="104"/>
      <c r="Q51" s="104"/>
      <c r="R51" s="101">
        <f t="shared" si="1"/>
        <v>0</v>
      </c>
      <c r="S51" s="105"/>
      <c r="T51" s="105"/>
      <c r="U51" s="105">
        <f t="shared" si="2"/>
        <v>0</v>
      </c>
      <c r="V51" s="106">
        <f t="shared" si="3"/>
        <v>0</v>
      </c>
      <c r="W51" s="106">
        <f t="shared" si="4"/>
        <v>0</v>
      </c>
      <c r="X51" s="107" t="str">
        <f t="shared" si="5"/>
        <v>متوقفة</v>
      </c>
      <c r="Y51" s="107" t="str">
        <f t="shared" si="6"/>
        <v>متوقفة</v>
      </c>
      <c r="Z51" s="108" t="str">
        <f t="shared" si="7"/>
        <v>متوقفة</v>
      </c>
      <c r="AA51" s="109">
        <f>VLOOKUP(G51,[2]Sheet2!$A$2:B363,2,0)</f>
        <v>0</v>
      </c>
    </row>
    <row r="52" spans="1:27" ht="17.25" thickTop="1" thickBot="1">
      <c r="A52" s="92">
        <f t="shared" si="8"/>
        <v>41676</v>
      </c>
      <c r="B52" s="93"/>
      <c r="C52" s="94"/>
      <c r="D52" s="94"/>
      <c r="E52" s="95"/>
      <c r="F52" s="96"/>
      <c r="G52" s="97"/>
      <c r="H52" s="98"/>
      <c r="I52" s="99"/>
      <c r="J52" s="100"/>
      <c r="K52" s="101"/>
      <c r="L52" s="102"/>
      <c r="M52" s="100"/>
      <c r="N52" s="100"/>
      <c r="O52" s="103">
        <f t="shared" si="0"/>
        <v>0</v>
      </c>
      <c r="P52" s="104"/>
      <c r="Q52" s="104"/>
      <c r="R52" s="101">
        <f t="shared" si="1"/>
        <v>0</v>
      </c>
      <c r="S52" s="105"/>
      <c r="T52" s="105"/>
      <c r="U52" s="105">
        <f t="shared" si="2"/>
        <v>0</v>
      </c>
      <c r="V52" s="106">
        <f t="shared" si="3"/>
        <v>0</v>
      </c>
      <c r="W52" s="106">
        <f t="shared" si="4"/>
        <v>0</v>
      </c>
      <c r="X52" s="107" t="str">
        <f t="shared" si="5"/>
        <v>متوقفة</v>
      </c>
      <c r="Y52" s="107" t="str">
        <f t="shared" si="6"/>
        <v>متوقفة</v>
      </c>
      <c r="Z52" s="108" t="str">
        <f t="shared" si="7"/>
        <v>متوقفة</v>
      </c>
      <c r="AA52" s="109">
        <f>VLOOKUP(G52,[2]Sheet2!$A$2:B364,2,0)</f>
        <v>0</v>
      </c>
    </row>
    <row r="53" spans="1:27" ht="17.25" thickTop="1" thickBot="1">
      <c r="A53" s="92">
        <f t="shared" si="8"/>
        <v>41676</v>
      </c>
      <c r="B53" s="93"/>
      <c r="C53" s="94"/>
      <c r="D53" s="94"/>
      <c r="E53" s="95"/>
      <c r="F53" s="96"/>
      <c r="G53" s="97"/>
      <c r="H53" s="98"/>
      <c r="I53" s="99"/>
      <c r="J53" s="100"/>
      <c r="K53" s="101"/>
      <c r="L53" s="102"/>
      <c r="M53" s="100"/>
      <c r="N53" s="100"/>
      <c r="O53" s="103">
        <f t="shared" si="0"/>
        <v>0</v>
      </c>
      <c r="P53" s="104"/>
      <c r="Q53" s="104"/>
      <c r="R53" s="101">
        <f t="shared" si="1"/>
        <v>0</v>
      </c>
      <c r="S53" s="105"/>
      <c r="T53" s="105"/>
      <c r="U53" s="105">
        <f t="shared" si="2"/>
        <v>0</v>
      </c>
      <c r="V53" s="106">
        <f t="shared" si="3"/>
        <v>0</v>
      </c>
      <c r="W53" s="106">
        <f t="shared" si="4"/>
        <v>0</v>
      </c>
      <c r="X53" s="107" t="str">
        <f t="shared" si="5"/>
        <v>متوقفة</v>
      </c>
      <c r="Y53" s="107" t="str">
        <f t="shared" si="6"/>
        <v>متوقفة</v>
      </c>
      <c r="Z53" s="108" t="str">
        <f t="shared" si="7"/>
        <v>متوقفة</v>
      </c>
      <c r="AA53" s="109">
        <f>VLOOKUP(G53,[2]Sheet2!$A$2:B365,2,0)</f>
        <v>0</v>
      </c>
    </row>
    <row r="54" spans="1:27" ht="17.25" thickTop="1" thickBot="1">
      <c r="A54" s="92">
        <f t="shared" si="8"/>
        <v>41676</v>
      </c>
      <c r="B54" s="93"/>
      <c r="C54" s="94"/>
      <c r="D54" s="94"/>
      <c r="E54" s="95"/>
      <c r="F54" s="96"/>
      <c r="G54" s="97"/>
      <c r="H54" s="98"/>
      <c r="I54" s="99"/>
      <c r="J54" s="100"/>
      <c r="K54" s="101"/>
      <c r="L54" s="102"/>
      <c r="M54" s="100"/>
      <c r="N54" s="100"/>
      <c r="O54" s="103">
        <f t="shared" si="0"/>
        <v>0</v>
      </c>
      <c r="P54" s="104"/>
      <c r="Q54" s="104"/>
      <c r="R54" s="101">
        <f t="shared" si="1"/>
        <v>0</v>
      </c>
      <c r="S54" s="105"/>
      <c r="T54" s="105"/>
      <c r="U54" s="105">
        <f t="shared" si="2"/>
        <v>0</v>
      </c>
      <c r="V54" s="106">
        <f t="shared" si="3"/>
        <v>0</v>
      </c>
      <c r="W54" s="106">
        <f t="shared" si="4"/>
        <v>0</v>
      </c>
      <c r="X54" s="107" t="str">
        <f t="shared" si="5"/>
        <v>متوقفة</v>
      </c>
      <c r="Y54" s="107" t="str">
        <f t="shared" si="6"/>
        <v>متوقفة</v>
      </c>
      <c r="Z54" s="108" t="str">
        <f t="shared" si="7"/>
        <v>متوقفة</v>
      </c>
      <c r="AA54" s="109">
        <f>VLOOKUP(G54,[2]Sheet2!$A$2:B366,2,0)</f>
        <v>0</v>
      </c>
    </row>
    <row r="55" spans="1:27" ht="17.25" thickTop="1" thickBot="1">
      <c r="A55" s="92">
        <f t="shared" si="8"/>
        <v>41676</v>
      </c>
      <c r="B55" s="93"/>
      <c r="C55" s="94"/>
      <c r="D55" s="94"/>
      <c r="E55" s="95"/>
      <c r="F55" s="96"/>
      <c r="G55" s="97"/>
      <c r="H55" s="98"/>
      <c r="I55" s="99"/>
      <c r="J55" s="100"/>
      <c r="K55" s="101"/>
      <c r="L55" s="102"/>
      <c r="M55" s="100"/>
      <c r="N55" s="100"/>
      <c r="O55" s="103">
        <f t="shared" si="0"/>
        <v>0</v>
      </c>
      <c r="P55" s="104"/>
      <c r="Q55" s="104"/>
      <c r="R55" s="101">
        <f t="shared" si="1"/>
        <v>0</v>
      </c>
      <c r="S55" s="105"/>
      <c r="T55" s="105"/>
      <c r="U55" s="105">
        <f t="shared" si="2"/>
        <v>0</v>
      </c>
      <c r="V55" s="106">
        <f t="shared" si="3"/>
        <v>0</v>
      </c>
      <c r="W55" s="106">
        <f t="shared" si="4"/>
        <v>0</v>
      </c>
      <c r="X55" s="107" t="str">
        <f t="shared" si="5"/>
        <v>متوقفة</v>
      </c>
      <c r="Y55" s="107" t="str">
        <f t="shared" si="6"/>
        <v>متوقفة</v>
      </c>
      <c r="Z55" s="108" t="str">
        <f t="shared" si="7"/>
        <v>متوقفة</v>
      </c>
      <c r="AA55" s="109">
        <f>VLOOKUP(G55,[2]Sheet2!$A$2:B367,2,0)</f>
        <v>0</v>
      </c>
    </row>
    <row r="56" spans="1:27" ht="17.25" thickTop="1" thickBot="1">
      <c r="A56" s="92">
        <f t="shared" si="8"/>
        <v>41676</v>
      </c>
      <c r="B56" s="93"/>
      <c r="C56" s="94"/>
      <c r="D56" s="94"/>
      <c r="E56" s="95"/>
      <c r="F56" s="96"/>
      <c r="G56" s="97"/>
      <c r="H56" s="98"/>
      <c r="I56" s="99"/>
      <c r="J56" s="100"/>
      <c r="K56" s="101"/>
      <c r="L56" s="102"/>
      <c r="M56" s="100"/>
      <c r="N56" s="100"/>
      <c r="O56" s="103">
        <f t="shared" si="0"/>
        <v>0</v>
      </c>
      <c r="P56" s="104"/>
      <c r="Q56" s="104"/>
      <c r="R56" s="101">
        <f t="shared" si="1"/>
        <v>0</v>
      </c>
      <c r="S56" s="105"/>
      <c r="T56" s="105"/>
      <c r="U56" s="105">
        <f t="shared" si="2"/>
        <v>0</v>
      </c>
      <c r="V56" s="106">
        <f t="shared" si="3"/>
        <v>0</v>
      </c>
      <c r="W56" s="106">
        <f t="shared" si="4"/>
        <v>0</v>
      </c>
      <c r="X56" s="107" t="str">
        <f t="shared" si="5"/>
        <v>متوقفة</v>
      </c>
      <c r="Y56" s="107" t="str">
        <f t="shared" si="6"/>
        <v>متوقفة</v>
      </c>
      <c r="Z56" s="108" t="str">
        <f t="shared" si="7"/>
        <v>متوقفة</v>
      </c>
      <c r="AA56" s="109">
        <f>VLOOKUP(G56,[2]Sheet2!$A$2:B368,2,0)</f>
        <v>0</v>
      </c>
    </row>
    <row r="57" spans="1:27" ht="17.25" thickTop="1" thickBot="1">
      <c r="A57" s="92">
        <f t="shared" si="8"/>
        <v>41676</v>
      </c>
      <c r="B57" s="93"/>
      <c r="C57" s="94"/>
      <c r="D57" s="94"/>
      <c r="E57" s="95"/>
      <c r="F57" s="96"/>
      <c r="G57" s="97"/>
      <c r="H57" s="98"/>
      <c r="I57" s="99"/>
      <c r="J57" s="100"/>
      <c r="K57" s="101"/>
      <c r="L57" s="102"/>
      <c r="M57" s="100"/>
      <c r="N57" s="100"/>
      <c r="O57" s="103">
        <f t="shared" si="0"/>
        <v>0</v>
      </c>
      <c r="P57" s="104"/>
      <c r="Q57" s="104"/>
      <c r="R57" s="101">
        <f t="shared" si="1"/>
        <v>0</v>
      </c>
      <c r="S57" s="105"/>
      <c r="T57" s="105"/>
      <c r="U57" s="105">
        <f t="shared" si="2"/>
        <v>0</v>
      </c>
      <c r="V57" s="106">
        <f t="shared" si="3"/>
        <v>0</v>
      </c>
      <c r="W57" s="106">
        <f t="shared" si="4"/>
        <v>0</v>
      </c>
      <c r="X57" s="107" t="str">
        <f t="shared" si="5"/>
        <v>متوقفة</v>
      </c>
      <c r="Y57" s="107" t="str">
        <f t="shared" si="6"/>
        <v>متوقفة</v>
      </c>
      <c r="Z57" s="108" t="str">
        <f t="shared" si="7"/>
        <v>متوقفة</v>
      </c>
      <c r="AA57" s="109">
        <f>VLOOKUP(G57,[2]Sheet2!$A$2:B369,2,0)</f>
        <v>0</v>
      </c>
    </row>
    <row r="58" spans="1:27" ht="17.25" thickTop="1" thickBot="1">
      <c r="A58" s="92">
        <f t="shared" si="8"/>
        <v>41676</v>
      </c>
      <c r="B58" s="93"/>
      <c r="C58" s="94"/>
      <c r="D58" s="94"/>
      <c r="E58" s="95"/>
      <c r="F58" s="96"/>
      <c r="G58" s="97"/>
      <c r="H58" s="98"/>
      <c r="I58" s="99"/>
      <c r="J58" s="100"/>
      <c r="K58" s="101"/>
      <c r="L58" s="102"/>
      <c r="M58" s="100"/>
      <c r="N58" s="100"/>
      <c r="O58" s="103">
        <f t="shared" si="0"/>
        <v>0</v>
      </c>
      <c r="P58" s="104"/>
      <c r="Q58" s="104"/>
      <c r="R58" s="101">
        <f t="shared" si="1"/>
        <v>0</v>
      </c>
      <c r="S58" s="105"/>
      <c r="T58" s="105"/>
      <c r="U58" s="105">
        <f t="shared" si="2"/>
        <v>0</v>
      </c>
      <c r="V58" s="106">
        <f t="shared" si="3"/>
        <v>0</v>
      </c>
      <c r="W58" s="106">
        <f t="shared" si="4"/>
        <v>0</v>
      </c>
      <c r="X58" s="107" t="str">
        <f t="shared" si="5"/>
        <v>متوقفة</v>
      </c>
      <c r="Y58" s="107" t="str">
        <f t="shared" si="6"/>
        <v>متوقفة</v>
      </c>
      <c r="Z58" s="108" t="str">
        <f t="shared" si="7"/>
        <v>متوقفة</v>
      </c>
      <c r="AA58" s="109">
        <f>VLOOKUP(G58,[2]Sheet2!$A$2:B370,2,0)</f>
        <v>0</v>
      </c>
    </row>
    <row r="59" spans="1:27" ht="17.25" thickTop="1" thickBot="1">
      <c r="A59" s="92">
        <f t="shared" si="8"/>
        <v>41676</v>
      </c>
      <c r="B59" s="93"/>
      <c r="C59" s="94"/>
      <c r="D59" s="94"/>
      <c r="E59" s="95"/>
      <c r="F59" s="96"/>
      <c r="G59" s="97"/>
      <c r="H59" s="98"/>
      <c r="I59" s="99"/>
      <c r="J59" s="100"/>
      <c r="K59" s="101"/>
      <c r="L59" s="102"/>
      <c r="M59" s="100"/>
      <c r="N59" s="100"/>
      <c r="O59" s="103">
        <f t="shared" si="0"/>
        <v>0</v>
      </c>
      <c r="P59" s="104"/>
      <c r="Q59" s="104"/>
      <c r="R59" s="101">
        <f t="shared" si="1"/>
        <v>0</v>
      </c>
      <c r="S59" s="105"/>
      <c r="T59" s="105"/>
      <c r="U59" s="105">
        <f t="shared" si="2"/>
        <v>0</v>
      </c>
      <c r="V59" s="106">
        <f t="shared" si="3"/>
        <v>0</v>
      </c>
      <c r="W59" s="106">
        <f t="shared" si="4"/>
        <v>0</v>
      </c>
      <c r="X59" s="107" t="str">
        <f t="shared" si="5"/>
        <v>متوقفة</v>
      </c>
      <c r="Y59" s="107" t="str">
        <f t="shared" si="6"/>
        <v>متوقفة</v>
      </c>
      <c r="Z59" s="108" t="str">
        <f t="shared" si="7"/>
        <v>متوقفة</v>
      </c>
      <c r="AA59" s="109">
        <f>VLOOKUP(G59,[2]Sheet2!$A$2:B371,2,0)</f>
        <v>0</v>
      </c>
    </row>
    <row r="60" spans="1:27" ht="17.25" thickTop="1" thickBot="1">
      <c r="A60" s="92">
        <f t="shared" si="8"/>
        <v>41676</v>
      </c>
      <c r="B60" s="93"/>
      <c r="C60" s="94"/>
      <c r="D60" s="94"/>
      <c r="E60" s="95"/>
      <c r="F60" s="96"/>
      <c r="G60" s="97"/>
      <c r="H60" s="98"/>
      <c r="I60" s="99"/>
      <c r="J60" s="100"/>
      <c r="K60" s="101"/>
      <c r="L60" s="102"/>
      <c r="M60" s="100"/>
      <c r="N60" s="100"/>
      <c r="O60" s="103">
        <f t="shared" si="0"/>
        <v>0</v>
      </c>
      <c r="P60" s="104"/>
      <c r="Q60" s="104"/>
      <c r="R60" s="101">
        <f t="shared" si="1"/>
        <v>0</v>
      </c>
      <c r="S60" s="105"/>
      <c r="T60" s="105"/>
      <c r="U60" s="105">
        <f t="shared" si="2"/>
        <v>0</v>
      </c>
      <c r="V60" s="106">
        <f t="shared" si="3"/>
        <v>0</v>
      </c>
      <c r="W60" s="106">
        <f t="shared" si="4"/>
        <v>0</v>
      </c>
      <c r="X60" s="107" t="str">
        <f t="shared" si="5"/>
        <v>متوقفة</v>
      </c>
      <c r="Y60" s="107" t="str">
        <f t="shared" si="6"/>
        <v>متوقفة</v>
      </c>
      <c r="Z60" s="108" t="str">
        <f t="shared" si="7"/>
        <v>متوقفة</v>
      </c>
      <c r="AA60" s="109">
        <f>VLOOKUP(G60,[2]Sheet2!$A$2:B372,2,0)</f>
        <v>0</v>
      </c>
    </row>
    <row r="61" spans="1:27" ht="17.25" thickTop="1" thickBot="1">
      <c r="A61" s="92">
        <f t="shared" si="8"/>
        <v>41676</v>
      </c>
      <c r="B61" s="93"/>
      <c r="C61" s="94"/>
      <c r="D61" s="94"/>
      <c r="E61" s="95"/>
      <c r="F61" s="96"/>
      <c r="G61" s="97"/>
      <c r="H61" s="98"/>
      <c r="I61" s="99"/>
      <c r="J61" s="100"/>
      <c r="K61" s="101"/>
      <c r="L61" s="102"/>
      <c r="M61" s="100"/>
      <c r="N61" s="100"/>
      <c r="O61" s="103">
        <f t="shared" si="0"/>
        <v>0</v>
      </c>
      <c r="P61" s="104"/>
      <c r="Q61" s="104"/>
      <c r="R61" s="101">
        <f t="shared" si="1"/>
        <v>0</v>
      </c>
      <c r="S61" s="105"/>
      <c r="T61" s="105"/>
      <c r="U61" s="105">
        <f t="shared" si="2"/>
        <v>0</v>
      </c>
      <c r="V61" s="106">
        <f t="shared" si="3"/>
        <v>0</v>
      </c>
      <c r="W61" s="106">
        <f t="shared" si="4"/>
        <v>0</v>
      </c>
      <c r="X61" s="107" t="str">
        <f t="shared" si="5"/>
        <v>متوقفة</v>
      </c>
      <c r="Y61" s="107" t="str">
        <f t="shared" si="6"/>
        <v>متوقفة</v>
      </c>
      <c r="Z61" s="108" t="str">
        <f t="shared" si="7"/>
        <v>متوقفة</v>
      </c>
      <c r="AA61" s="109">
        <f>VLOOKUP(G61,[2]Sheet2!$A$2:B373,2,0)</f>
        <v>0</v>
      </c>
    </row>
    <row r="62" spans="1:27" ht="17.25" thickTop="1" thickBot="1">
      <c r="A62" s="92">
        <f t="shared" si="8"/>
        <v>41676</v>
      </c>
      <c r="B62" s="93"/>
      <c r="C62" s="94"/>
      <c r="D62" s="94"/>
      <c r="E62" s="95"/>
      <c r="F62" s="96"/>
      <c r="G62" s="97"/>
      <c r="H62" s="98"/>
      <c r="I62" s="99"/>
      <c r="J62" s="100"/>
      <c r="K62" s="101"/>
      <c r="L62" s="102"/>
      <c r="M62" s="100"/>
      <c r="N62" s="100"/>
      <c r="O62" s="103">
        <f t="shared" si="0"/>
        <v>0</v>
      </c>
      <c r="P62" s="104"/>
      <c r="Q62" s="104"/>
      <c r="R62" s="101">
        <f t="shared" si="1"/>
        <v>0</v>
      </c>
      <c r="S62" s="105"/>
      <c r="T62" s="105"/>
      <c r="U62" s="105">
        <f t="shared" si="2"/>
        <v>0</v>
      </c>
      <c r="V62" s="106">
        <f t="shared" si="3"/>
        <v>0</v>
      </c>
      <c r="W62" s="106">
        <f t="shared" si="4"/>
        <v>0</v>
      </c>
      <c r="X62" s="107" t="str">
        <f t="shared" si="5"/>
        <v>متوقفة</v>
      </c>
      <c r="Y62" s="107" t="str">
        <f t="shared" si="6"/>
        <v>متوقفة</v>
      </c>
      <c r="Z62" s="108" t="str">
        <f t="shared" si="7"/>
        <v>متوقفة</v>
      </c>
      <c r="AA62" s="109">
        <f>VLOOKUP(G62,[2]Sheet2!$A$2:B374,2,0)</f>
        <v>0</v>
      </c>
    </row>
    <row r="63" spans="1:27" ht="17.25" thickTop="1" thickBot="1">
      <c r="A63" s="92">
        <f t="shared" si="8"/>
        <v>41676</v>
      </c>
      <c r="B63" s="93"/>
      <c r="C63" s="94"/>
      <c r="D63" s="94"/>
      <c r="E63" s="95"/>
      <c r="F63" s="96"/>
      <c r="G63" s="97"/>
      <c r="H63" s="98"/>
      <c r="I63" s="99"/>
      <c r="J63" s="100"/>
      <c r="K63" s="101"/>
      <c r="L63" s="102"/>
      <c r="M63" s="100"/>
      <c r="N63" s="100"/>
      <c r="O63" s="103">
        <f t="shared" si="0"/>
        <v>0</v>
      </c>
      <c r="P63" s="104"/>
      <c r="Q63" s="104"/>
      <c r="R63" s="101">
        <f t="shared" si="1"/>
        <v>0</v>
      </c>
      <c r="S63" s="105"/>
      <c r="T63" s="105"/>
      <c r="U63" s="105">
        <f t="shared" si="2"/>
        <v>0</v>
      </c>
      <c r="V63" s="106">
        <f t="shared" si="3"/>
        <v>0</v>
      </c>
      <c r="W63" s="106">
        <f t="shared" si="4"/>
        <v>0</v>
      </c>
      <c r="X63" s="107" t="str">
        <f t="shared" si="5"/>
        <v>متوقفة</v>
      </c>
      <c r="Y63" s="107" t="str">
        <f t="shared" si="6"/>
        <v>متوقفة</v>
      </c>
      <c r="Z63" s="108" t="str">
        <f t="shared" si="7"/>
        <v>متوقفة</v>
      </c>
      <c r="AA63" s="109">
        <f>VLOOKUP(G63,[2]Sheet2!$A$2:B375,2,0)</f>
        <v>0</v>
      </c>
    </row>
    <row r="64" spans="1:27" ht="17.25" thickTop="1" thickBot="1">
      <c r="A64" s="92">
        <f t="shared" si="8"/>
        <v>41676</v>
      </c>
      <c r="B64" s="93"/>
      <c r="C64" s="94"/>
      <c r="D64" s="94"/>
      <c r="E64" s="95"/>
      <c r="F64" s="96"/>
      <c r="G64" s="97"/>
      <c r="H64" s="98"/>
      <c r="I64" s="99"/>
      <c r="J64" s="100"/>
      <c r="K64" s="101"/>
      <c r="L64" s="102"/>
      <c r="M64" s="100"/>
      <c r="N64" s="100"/>
      <c r="O64" s="103">
        <f t="shared" si="0"/>
        <v>0</v>
      </c>
      <c r="P64" s="104"/>
      <c r="Q64" s="104"/>
      <c r="R64" s="101">
        <f t="shared" si="1"/>
        <v>0</v>
      </c>
      <c r="S64" s="105"/>
      <c r="T64" s="105"/>
      <c r="U64" s="105">
        <f t="shared" si="2"/>
        <v>0</v>
      </c>
      <c r="V64" s="106">
        <f t="shared" si="3"/>
        <v>0</v>
      </c>
      <c r="W64" s="106">
        <f t="shared" si="4"/>
        <v>0</v>
      </c>
      <c r="X64" s="107" t="str">
        <f t="shared" si="5"/>
        <v>متوقفة</v>
      </c>
      <c r="Y64" s="107" t="str">
        <f t="shared" si="6"/>
        <v>متوقفة</v>
      </c>
      <c r="Z64" s="108" t="str">
        <f t="shared" si="7"/>
        <v>متوقفة</v>
      </c>
      <c r="AA64" s="109">
        <f>VLOOKUP(G64,[2]Sheet2!$A$2:B376,2,0)</f>
        <v>0</v>
      </c>
    </row>
    <row r="65" spans="1:27" ht="17.25" thickTop="1" thickBot="1">
      <c r="A65" s="92">
        <f t="shared" si="8"/>
        <v>41676</v>
      </c>
      <c r="B65" s="93"/>
      <c r="C65" s="94"/>
      <c r="D65" s="94"/>
      <c r="E65" s="95"/>
      <c r="F65" s="96"/>
      <c r="G65" s="97"/>
      <c r="H65" s="98"/>
      <c r="I65" s="99"/>
      <c r="J65" s="100"/>
      <c r="K65" s="101"/>
      <c r="L65" s="102"/>
      <c r="M65" s="100"/>
      <c r="N65" s="100"/>
      <c r="O65" s="103">
        <f t="shared" si="0"/>
        <v>0</v>
      </c>
      <c r="P65" s="104"/>
      <c r="Q65" s="104"/>
      <c r="R65" s="101">
        <f t="shared" si="1"/>
        <v>0</v>
      </c>
      <c r="S65" s="105"/>
      <c r="T65" s="105"/>
      <c r="U65" s="105">
        <f t="shared" si="2"/>
        <v>0</v>
      </c>
      <c r="V65" s="106">
        <f t="shared" si="3"/>
        <v>0</v>
      </c>
      <c r="W65" s="106">
        <f t="shared" si="4"/>
        <v>0</v>
      </c>
      <c r="X65" s="107" t="str">
        <f t="shared" si="5"/>
        <v>متوقفة</v>
      </c>
      <c r="Y65" s="107" t="str">
        <f t="shared" si="6"/>
        <v>متوقفة</v>
      </c>
      <c r="Z65" s="108" t="str">
        <f t="shared" si="7"/>
        <v>متوقفة</v>
      </c>
      <c r="AA65" s="109">
        <f>VLOOKUP(G65,[2]Sheet2!$A$2:B377,2,0)</f>
        <v>0</v>
      </c>
    </row>
    <row r="66" spans="1:27" ht="17.25" thickTop="1" thickBot="1">
      <c r="A66" s="92">
        <f t="shared" si="8"/>
        <v>41676</v>
      </c>
      <c r="B66" s="93"/>
      <c r="C66" s="94"/>
      <c r="D66" s="94"/>
      <c r="E66" s="95"/>
      <c r="F66" s="96"/>
      <c r="G66" s="97"/>
      <c r="H66" s="98"/>
      <c r="I66" s="99"/>
      <c r="J66" s="100"/>
      <c r="K66" s="101"/>
      <c r="L66" s="102"/>
      <c r="M66" s="100"/>
      <c r="N66" s="100"/>
      <c r="O66" s="103">
        <f t="shared" si="0"/>
        <v>0</v>
      </c>
      <c r="P66" s="104"/>
      <c r="Q66" s="104"/>
      <c r="R66" s="101">
        <f t="shared" si="1"/>
        <v>0</v>
      </c>
      <c r="S66" s="105"/>
      <c r="T66" s="105"/>
      <c r="U66" s="105">
        <f t="shared" si="2"/>
        <v>0</v>
      </c>
      <c r="V66" s="106">
        <f t="shared" si="3"/>
        <v>0</v>
      </c>
      <c r="W66" s="106">
        <f t="shared" si="4"/>
        <v>0</v>
      </c>
      <c r="X66" s="107" t="str">
        <f t="shared" si="5"/>
        <v>متوقفة</v>
      </c>
      <c r="Y66" s="107" t="str">
        <f t="shared" si="6"/>
        <v>متوقفة</v>
      </c>
      <c r="Z66" s="108" t="str">
        <f t="shared" si="7"/>
        <v>متوقفة</v>
      </c>
      <c r="AA66" s="109">
        <f>VLOOKUP(G66,[2]Sheet2!$A$2:B378,2,0)</f>
        <v>0</v>
      </c>
    </row>
    <row r="67" spans="1:27" ht="17.25" thickTop="1" thickBot="1">
      <c r="A67" s="92">
        <f t="shared" si="8"/>
        <v>41676</v>
      </c>
      <c r="B67" s="93"/>
      <c r="C67" s="94"/>
      <c r="D67" s="94"/>
      <c r="E67" s="95"/>
      <c r="F67" s="96"/>
      <c r="G67" s="97"/>
      <c r="H67" s="98"/>
      <c r="I67" s="99"/>
      <c r="J67" s="100"/>
      <c r="K67" s="101"/>
      <c r="L67" s="102"/>
      <c r="M67" s="100"/>
      <c r="N67" s="100"/>
      <c r="O67" s="103">
        <f t="shared" si="0"/>
        <v>0</v>
      </c>
      <c r="P67" s="104"/>
      <c r="Q67" s="104"/>
      <c r="R67" s="101">
        <f t="shared" si="1"/>
        <v>0</v>
      </c>
      <c r="S67" s="105"/>
      <c r="T67" s="105"/>
      <c r="U67" s="105">
        <f t="shared" si="2"/>
        <v>0</v>
      </c>
      <c r="V67" s="106">
        <f t="shared" si="3"/>
        <v>0</v>
      </c>
      <c r="W67" s="106">
        <f t="shared" si="4"/>
        <v>0</v>
      </c>
      <c r="X67" s="107" t="str">
        <f t="shared" si="5"/>
        <v>متوقفة</v>
      </c>
      <c r="Y67" s="107" t="str">
        <f t="shared" si="6"/>
        <v>متوقفة</v>
      </c>
      <c r="Z67" s="108" t="str">
        <f t="shared" si="7"/>
        <v>متوقفة</v>
      </c>
      <c r="AA67" s="109">
        <f>VLOOKUP(G67,[2]Sheet2!$A$2:B379,2,0)</f>
        <v>0</v>
      </c>
    </row>
    <row r="68" spans="1:27" ht="17.25" thickTop="1" thickBot="1">
      <c r="A68" s="92">
        <f t="shared" si="8"/>
        <v>41676</v>
      </c>
      <c r="B68" s="93"/>
      <c r="C68" s="94"/>
      <c r="D68" s="94"/>
      <c r="E68" s="95"/>
      <c r="F68" s="96"/>
      <c r="G68" s="97"/>
      <c r="H68" s="98"/>
      <c r="I68" s="99"/>
      <c r="J68" s="100"/>
      <c r="K68" s="101"/>
      <c r="L68" s="102"/>
      <c r="M68" s="100"/>
      <c r="N68" s="100"/>
      <c r="O68" s="103">
        <f t="shared" si="0"/>
        <v>0</v>
      </c>
      <c r="P68" s="104"/>
      <c r="Q68" s="104"/>
      <c r="R68" s="101">
        <f t="shared" si="1"/>
        <v>0</v>
      </c>
      <c r="S68" s="105"/>
      <c r="T68" s="105"/>
      <c r="U68" s="105">
        <f t="shared" si="2"/>
        <v>0</v>
      </c>
      <c r="V68" s="106">
        <f t="shared" si="3"/>
        <v>0</v>
      </c>
      <c r="W68" s="106">
        <f t="shared" si="4"/>
        <v>0</v>
      </c>
      <c r="X68" s="107" t="str">
        <f t="shared" si="5"/>
        <v>متوقفة</v>
      </c>
      <c r="Y68" s="107" t="str">
        <f t="shared" si="6"/>
        <v>متوقفة</v>
      </c>
      <c r="Z68" s="108" t="str">
        <f t="shared" si="7"/>
        <v>متوقفة</v>
      </c>
      <c r="AA68" s="109">
        <f>VLOOKUP(G68,[2]Sheet2!$A$2:B380,2,0)</f>
        <v>0</v>
      </c>
    </row>
    <row r="69" spans="1:27" ht="17.25" thickTop="1" thickBot="1">
      <c r="A69" s="92">
        <f t="shared" si="8"/>
        <v>41676</v>
      </c>
      <c r="B69" s="93"/>
      <c r="C69" s="94"/>
      <c r="D69" s="94"/>
      <c r="E69" s="95"/>
      <c r="F69" s="96"/>
      <c r="G69" s="97"/>
      <c r="H69" s="98"/>
      <c r="I69" s="99"/>
      <c r="J69" s="100"/>
      <c r="K69" s="101"/>
      <c r="L69" s="102"/>
      <c r="M69" s="100"/>
      <c r="N69" s="100"/>
      <c r="O69" s="103">
        <f t="shared" si="0"/>
        <v>0</v>
      </c>
      <c r="P69" s="104"/>
      <c r="Q69" s="104"/>
      <c r="R69" s="101">
        <f t="shared" si="1"/>
        <v>0</v>
      </c>
      <c r="S69" s="105"/>
      <c r="T69" s="105"/>
      <c r="U69" s="105">
        <f t="shared" si="2"/>
        <v>0</v>
      </c>
      <c r="V69" s="106">
        <f t="shared" si="3"/>
        <v>0</v>
      </c>
      <c r="W69" s="106">
        <f t="shared" si="4"/>
        <v>0</v>
      </c>
      <c r="X69" s="107" t="str">
        <f t="shared" si="5"/>
        <v>متوقفة</v>
      </c>
      <c r="Y69" s="107" t="str">
        <f t="shared" si="6"/>
        <v>متوقفة</v>
      </c>
      <c r="Z69" s="108" t="str">
        <f t="shared" si="7"/>
        <v>متوقفة</v>
      </c>
      <c r="AA69" s="109">
        <f>VLOOKUP(G69,[2]Sheet2!$A$2:B381,2,0)</f>
        <v>0</v>
      </c>
    </row>
    <row r="70" spans="1:27" ht="17.25" thickTop="1" thickBot="1">
      <c r="A70" s="92">
        <f t="shared" si="8"/>
        <v>41676</v>
      </c>
      <c r="B70" s="93"/>
      <c r="C70" s="94"/>
      <c r="D70" s="94"/>
      <c r="E70" s="95"/>
      <c r="F70" s="96"/>
      <c r="G70" s="97"/>
      <c r="H70" s="98"/>
      <c r="I70" s="99"/>
      <c r="J70" s="100"/>
      <c r="K70" s="101"/>
      <c r="L70" s="102"/>
      <c r="M70" s="100"/>
      <c r="N70" s="100"/>
      <c r="O70" s="103">
        <f t="shared" si="0"/>
        <v>0</v>
      </c>
      <c r="P70" s="104"/>
      <c r="Q70" s="104"/>
      <c r="R70" s="101">
        <f t="shared" si="1"/>
        <v>0</v>
      </c>
      <c r="S70" s="105"/>
      <c r="T70" s="105"/>
      <c r="U70" s="105">
        <f t="shared" si="2"/>
        <v>0</v>
      </c>
      <c r="V70" s="106">
        <f t="shared" si="3"/>
        <v>0</v>
      </c>
      <c r="W70" s="106">
        <f t="shared" si="4"/>
        <v>0</v>
      </c>
      <c r="X70" s="107" t="str">
        <f t="shared" si="5"/>
        <v>متوقفة</v>
      </c>
      <c r="Y70" s="107" t="str">
        <f t="shared" si="6"/>
        <v>متوقفة</v>
      </c>
      <c r="Z70" s="108" t="str">
        <f t="shared" si="7"/>
        <v>متوقفة</v>
      </c>
      <c r="AA70" s="109">
        <f>VLOOKUP(G70,[2]Sheet2!$A$2:B382,2,0)</f>
        <v>0</v>
      </c>
    </row>
    <row r="71" spans="1:27" ht="17.25" thickTop="1" thickBot="1">
      <c r="A71" s="92">
        <f t="shared" si="8"/>
        <v>41676</v>
      </c>
      <c r="B71" s="93"/>
      <c r="C71" s="94"/>
      <c r="D71" s="94"/>
      <c r="E71" s="95"/>
      <c r="F71" s="96"/>
      <c r="G71" s="97"/>
      <c r="H71" s="98"/>
      <c r="I71" s="99"/>
      <c r="J71" s="100"/>
      <c r="K71" s="101"/>
      <c r="L71" s="102"/>
      <c r="M71" s="100"/>
      <c r="N71" s="100"/>
      <c r="O71" s="103">
        <f t="shared" ref="O71:O134" si="9">N71*M71</f>
        <v>0</v>
      </c>
      <c r="P71" s="104"/>
      <c r="Q71" s="104"/>
      <c r="R71" s="101">
        <f t="shared" ref="R71:R134" si="10">Q71*P71</f>
        <v>0</v>
      </c>
      <c r="S71" s="105"/>
      <c r="T71" s="105"/>
      <c r="U71" s="105">
        <f t="shared" ref="U71:U134" si="11">T71*S71</f>
        <v>0</v>
      </c>
      <c r="V71" s="106">
        <f t="shared" ref="V71:V134" si="12">S71+P71+M71</f>
        <v>0</v>
      </c>
      <c r="W71" s="106">
        <f t="shared" ref="W71:W134" si="13">U71+R71+O71</f>
        <v>0</v>
      </c>
      <c r="X71" s="107" t="str">
        <f t="shared" ref="X71:X134" si="14">IF(O71=0,"متوقفة","تعمل")</f>
        <v>متوقفة</v>
      </c>
      <c r="Y71" s="107" t="str">
        <f t="shared" ref="Y71:Y134" si="15">IF(R71=0,"متوقفة","تعمل")</f>
        <v>متوقفة</v>
      </c>
      <c r="Z71" s="108" t="str">
        <f t="shared" ref="Z71:Z134" si="16">IF(U71=0,"متوقفة","تعمل")</f>
        <v>متوقفة</v>
      </c>
      <c r="AA71" s="109">
        <f>VLOOKUP(G71,[2]Sheet2!$A$2:B383,2,0)</f>
        <v>0</v>
      </c>
    </row>
    <row r="72" spans="1:27" ht="17.25" thickTop="1" thickBot="1">
      <c r="A72" s="92">
        <f t="shared" si="8"/>
        <v>41676</v>
      </c>
      <c r="B72" s="93"/>
      <c r="C72" s="94"/>
      <c r="D72" s="94"/>
      <c r="E72" s="95"/>
      <c r="F72" s="96"/>
      <c r="G72" s="97"/>
      <c r="H72" s="98"/>
      <c r="I72" s="99"/>
      <c r="J72" s="100"/>
      <c r="K72" s="101"/>
      <c r="L72" s="102"/>
      <c r="M72" s="100"/>
      <c r="N72" s="100"/>
      <c r="O72" s="103">
        <f t="shared" si="9"/>
        <v>0</v>
      </c>
      <c r="P72" s="104"/>
      <c r="Q72" s="104"/>
      <c r="R72" s="101">
        <f t="shared" si="10"/>
        <v>0</v>
      </c>
      <c r="S72" s="105"/>
      <c r="T72" s="105"/>
      <c r="U72" s="105">
        <f t="shared" si="11"/>
        <v>0</v>
      </c>
      <c r="V72" s="106">
        <f t="shared" si="12"/>
        <v>0</v>
      </c>
      <c r="W72" s="106">
        <f t="shared" si="13"/>
        <v>0</v>
      </c>
      <c r="X72" s="107" t="str">
        <f t="shared" si="14"/>
        <v>متوقفة</v>
      </c>
      <c r="Y72" s="107" t="str">
        <f t="shared" si="15"/>
        <v>متوقفة</v>
      </c>
      <c r="Z72" s="108" t="str">
        <f t="shared" si="16"/>
        <v>متوقفة</v>
      </c>
      <c r="AA72" s="109">
        <f>VLOOKUP(G72,[2]Sheet2!$A$2:B384,2,0)</f>
        <v>0</v>
      </c>
    </row>
    <row r="73" spans="1:27" ht="17.25" thickTop="1" thickBot="1">
      <c r="A73" s="92">
        <f t="shared" si="8"/>
        <v>41676</v>
      </c>
      <c r="B73" s="93"/>
      <c r="C73" s="94"/>
      <c r="D73" s="94"/>
      <c r="E73" s="95"/>
      <c r="F73" s="96"/>
      <c r="G73" s="97"/>
      <c r="H73" s="98"/>
      <c r="I73" s="99"/>
      <c r="J73" s="100"/>
      <c r="K73" s="101"/>
      <c r="L73" s="102"/>
      <c r="M73" s="100"/>
      <c r="N73" s="100"/>
      <c r="O73" s="103">
        <f t="shared" si="9"/>
        <v>0</v>
      </c>
      <c r="P73" s="104"/>
      <c r="Q73" s="104"/>
      <c r="R73" s="101">
        <f t="shared" si="10"/>
        <v>0</v>
      </c>
      <c r="S73" s="105"/>
      <c r="T73" s="105"/>
      <c r="U73" s="105">
        <f t="shared" si="11"/>
        <v>0</v>
      </c>
      <c r="V73" s="106">
        <f t="shared" si="12"/>
        <v>0</v>
      </c>
      <c r="W73" s="106">
        <f t="shared" si="13"/>
        <v>0</v>
      </c>
      <c r="X73" s="107" t="str">
        <f t="shared" si="14"/>
        <v>متوقفة</v>
      </c>
      <c r="Y73" s="107" t="str">
        <f t="shared" si="15"/>
        <v>متوقفة</v>
      </c>
      <c r="Z73" s="108" t="str">
        <f t="shared" si="16"/>
        <v>متوقفة</v>
      </c>
      <c r="AA73" s="109">
        <f>VLOOKUP(G73,[2]Sheet2!$A$2:B385,2,0)</f>
        <v>0</v>
      </c>
    </row>
    <row r="74" spans="1:27" ht="17.25" thickTop="1" thickBot="1">
      <c r="A74" s="92">
        <f t="shared" ref="A74:A137" si="17">A73</f>
        <v>41676</v>
      </c>
      <c r="B74" s="93"/>
      <c r="C74" s="94"/>
      <c r="D74" s="94"/>
      <c r="E74" s="95"/>
      <c r="F74" s="96"/>
      <c r="G74" s="97"/>
      <c r="H74" s="98"/>
      <c r="I74" s="99"/>
      <c r="J74" s="100"/>
      <c r="K74" s="101"/>
      <c r="L74" s="102"/>
      <c r="M74" s="100"/>
      <c r="N74" s="100"/>
      <c r="O74" s="103">
        <f t="shared" si="9"/>
        <v>0</v>
      </c>
      <c r="P74" s="104"/>
      <c r="Q74" s="104"/>
      <c r="R74" s="101">
        <f t="shared" si="10"/>
        <v>0</v>
      </c>
      <c r="S74" s="105"/>
      <c r="T74" s="105"/>
      <c r="U74" s="105">
        <f t="shared" si="11"/>
        <v>0</v>
      </c>
      <c r="V74" s="106">
        <f t="shared" si="12"/>
        <v>0</v>
      </c>
      <c r="W74" s="106">
        <f t="shared" si="13"/>
        <v>0</v>
      </c>
      <c r="X74" s="107" t="str">
        <f t="shared" si="14"/>
        <v>متوقفة</v>
      </c>
      <c r="Y74" s="107" t="str">
        <f t="shared" si="15"/>
        <v>متوقفة</v>
      </c>
      <c r="Z74" s="108" t="str">
        <f t="shared" si="16"/>
        <v>متوقفة</v>
      </c>
      <c r="AA74" s="109">
        <f>VLOOKUP(G74,[2]Sheet2!$A$2:B386,2,0)</f>
        <v>0</v>
      </c>
    </row>
    <row r="75" spans="1:27" ht="17.25" thickTop="1" thickBot="1">
      <c r="A75" s="92">
        <f t="shared" si="17"/>
        <v>41676</v>
      </c>
      <c r="B75" s="93"/>
      <c r="C75" s="94"/>
      <c r="D75" s="94"/>
      <c r="E75" s="95"/>
      <c r="F75" s="96"/>
      <c r="G75" s="97"/>
      <c r="H75" s="98"/>
      <c r="I75" s="99"/>
      <c r="J75" s="100"/>
      <c r="K75" s="101"/>
      <c r="L75" s="102"/>
      <c r="M75" s="100"/>
      <c r="N75" s="100"/>
      <c r="O75" s="103">
        <f t="shared" si="9"/>
        <v>0</v>
      </c>
      <c r="P75" s="104"/>
      <c r="Q75" s="104"/>
      <c r="R75" s="101">
        <f t="shared" si="10"/>
        <v>0</v>
      </c>
      <c r="S75" s="105"/>
      <c r="T75" s="105"/>
      <c r="U75" s="105">
        <f t="shared" si="11"/>
        <v>0</v>
      </c>
      <c r="V75" s="106">
        <f t="shared" si="12"/>
        <v>0</v>
      </c>
      <c r="W75" s="106">
        <f t="shared" si="13"/>
        <v>0</v>
      </c>
      <c r="X75" s="107" t="str">
        <f t="shared" si="14"/>
        <v>متوقفة</v>
      </c>
      <c r="Y75" s="107" t="str">
        <f t="shared" si="15"/>
        <v>متوقفة</v>
      </c>
      <c r="Z75" s="108" t="str">
        <f t="shared" si="16"/>
        <v>متوقفة</v>
      </c>
      <c r="AA75" s="109">
        <f>VLOOKUP(G75,[2]Sheet2!$A$2:B387,2,0)</f>
        <v>0</v>
      </c>
    </row>
    <row r="76" spans="1:27" ht="17.25" thickTop="1" thickBot="1">
      <c r="A76" s="92">
        <f t="shared" si="17"/>
        <v>41676</v>
      </c>
      <c r="B76" s="93"/>
      <c r="C76" s="94"/>
      <c r="D76" s="94"/>
      <c r="E76" s="95"/>
      <c r="F76" s="96"/>
      <c r="G76" s="97"/>
      <c r="H76" s="98"/>
      <c r="I76" s="99"/>
      <c r="J76" s="100"/>
      <c r="K76" s="101"/>
      <c r="L76" s="102"/>
      <c r="M76" s="100"/>
      <c r="N76" s="100"/>
      <c r="O76" s="103">
        <f t="shared" si="9"/>
        <v>0</v>
      </c>
      <c r="P76" s="104"/>
      <c r="Q76" s="104"/>
      <c r="R76" s="101">
        <f t="shared" si="10"/>
        <v>0</v>
      </c>
      <c r="S76" s="105"/>
      <c r="T76" s="105"/>
      <c r="U76" s="105">
        <f t="shared" si="11"/>
        <v>0</v>
      </c>
      <c r="V76" s="106">
        <f t="shared" si="12"/>
        <v>0</v>
      </c>
      <c r="W76" s="106">
        <f t="shared" si="13"/>
        <v>0</v>
      </c>
      <c r="X76" s="107" t="str">
        <f t="shared" si="14"/>
        <v>متوقفة</v>
      </c>
      <c r="Y76" s="107" t="str">
        <f t="shared" si="15"/>
        <v>متوقفة</v>
      </c>
      <c r="Z76" s="108" t="str">
        <f t="shared" si="16"/>
        <v>متوقفة</v>
      </c>
      <c r="AA76" s="109">
        <f>VLOOKUP(G76,[2]Sheet2!$A$2:B388,2,0)</f>
        <v>0</v>
      </c>
    </row>
    <row r="77" spans="1:27" ht="17.25" thickTop="1" thickBot="1">
      <c r="A77" s="92">
        <f t="shared" si="17"/>
        <v>41676</v>
      </c>
      <c r="B77" s="93"/>
      <c r="C77" s="94"/>
      <c r="D77" s="94"/>
      <c r="E77" s="95"/>
      <c r="F77" s="96"/>
      <c r="G77" s="97"/>
      <c r="H77" s="98"/>
      <c r="I77" s="99"/>
      <c r="J77" s="100"/>
      <c r="K77" s="101"/>
      <c r="L77" s="102"/>
      <c r="M77" s="100"/>
      <c r="N77" s="100"/>
      <c r="O77" s="103">
        <f t="shared" si="9"/>
        <v>0</v>
      </c>
      <c r="P77" s="104"/>
      <c r="Q77" s="104"/>
      <c r="R77" s="101">
        <f t="shared" si="10"/>
        <v>0</v>
      </c>
      <c r="S77" s="105"/>
      <c r="T77" s="105"/>
      <c r="U77" s="105">
        <f t="shared" si="11"/>
        <v>0</v>
      </c>
      <c r="V77" s="106">
        <f t="shared" si="12"/>
        <v>0</v>
      </c>
      <c r="W77" s="106">
        <f t="shared" si="13"/>
        <v>0</v>
      </c>
      <c r="X77" s="107" t="str">
        <f t="shared" si="14"/>
        <v>متوقفة</v>
      </c>
      <c r="Y77" s="107" t="str">
        <f t="shared" si="15"/>
        <v>متوقفة</v>
      </c>
      <c r="Z77" s="108" t="str">
        <f t="shared" si="16"/>
        <v>متوقفة</v>
      </c>
      <c r="AA77" s="109">
        <f>VLOOKUP(G77,[2]Sheet2!$A$2:B389,2,0)</f>
        <v>0</v>
      </c>
    </row>
    <row r="78" spans="1:27" ht="17.25" thickTop="1" thickBot="1">
      <c r="A78" s="92">
        <f t="shared" si="17"/>
        <v>41676</v>
      </c>
      <c r="B78" s="93"/>
      <c r="C78" s="94"/>
      <c r="D78" s="94"/>
      <c r="E78" s="95"/>
      <c r="F78" s="96"/>
      <c r="G78" s="97"/>
      <c r="H78" s="98"/>
      <c r="I78" s="99"/>
      <c r="J78" s="100"/>
      <c r="K78" s="101"/>
      <c r="L78" s="102"/>
      <c r="M78" s="100"/>
      <c r="N78" s="100"/>
      <c r="O78" s="103">
        <f t="shared" si="9"/>
        <v>0</v>
      </c>
      <c r="P78" s="104"/>
      <c r="Q78" s="104"/>
      <c r="R78" s="101">
        <f t="shared" si="10"/>
        <v>0</v>
      </c>
      <c r="S78" s="105"/>
      <c r="T78" s="105"/>
      <c r="U78" s="105">
        <f t="shared" si="11"/>
        <v>0</v>
      </c>
      <c r="V78" s="106">
        <f t="shared" si="12"/>
        <v>0</v>
      </c>
      <c r="W78" s="106">
        <f t="shared" si="13"/>
        <v>0</v>
      </c>
      <c r="X78" s="107" t="str">
        <f t="shared" si="14"/>
        <v>متوقفة</v>
      </c>
      <c r="Y78" s="107" t="str">
        <f t="shared" si="15"/>
        <v>متوقفة</v>
      </c>
      <c r="Z78" s="108" t="str">
        <f t="shared" si="16"/>
        <v>متوقفة</v>
      </c>
      <c r="AA78" s="109">
        <f>VLOOKUP(G78,[2]Sheet2!$A$2:B390,2,0)</f>
        <v>0</v>
      </c>
    </row>
    <row r="79" spans="1:27" ht="17.25" thickTop="1" thickBot="1">
      <c r="A79" s="92">
        <f t="shared" si="17"/>
        <v>41676</v>
      </c>
      <c r="B79" s="93"/>
      <c r="C79" s="94"/>
      <c r="D79" s="94"/>
      <c r="E79" s="95"/>
      <c r="F79" s="96"/>
      <c r="G79" s="97"/>
      <c r="H79" s="98"/>
      <c r="I79" s="99"/>
      <c r="J79" s="100"/>
      <c r="K79" s="101"/>
      <c r="L79" s="102"/>
      <c r="M79" s="100"/>
      <c r="N79" s="100"/>
      <c r="O79" s="103">
        <f t="shared" si="9"/>
        <v>0</v>
      </c>
      <c r="P79" s="104"/>
      <c r="Q79" s="104"/>
      <c r="R79" s="101">
        <f t="shared" si="10"/>
        <v>0</v>
      </c>
      <c r="S79" s="105"/>
      <c r="T79" s="105"/>
      <c r="U79" s="105">
        <f t="shared" si="11"/>
        <v>0</v>
      </c>
      <c r="V79" s="106">
        <f t="shared" si="12"/>
        <v>0</v>
      </c>
      <c r="W79" s="106">
        <f t="shared" si="13"/>
        <v>0</v>
      </c>
      <c r="X79" s="107" t="str">
        <f t="shared" si="14"/>
        <v>متوقفة</v>
      </c>
      <c r="Y79" s="107" t="str">
        <f t="shared" si="15"/>
        <v>متوقفة</v>
      </c>
      <c r="Z79" s="108" t="str">
        <f t="shared" si="16"/>
        <v>متوقفة</v>
      </c>
      <c r="AA79" s="109">
        <f>VLOOKUP(G79,[2]Sheet2!$A$2:B391,2,0)</f>
        <v>0</v>
      </c>
    </row>
    <row r="80" spans="1:27" ht="17.25" thickTop="1" thickBot="1">
      <c r="A80" s="92">
        <f t="shared" si="17"/>
        <v>41676</v>
      </c>
      <c r="B80" s="93"/>
      <c r="C80" s="94"/>
      <c r="D80" s="94"/>
      <c r="E80" s="95"/>
      <c r="F80" s="96"/>
      <c r="G80" s="97"/>
      <c r="H80" s="98"/>
      <c r="I80" s="99"/>
      <c r="J80" s="100"/>
      <c r="K80" s="101"/>
      <c r="L80" s="102"/>
      <c r="M80" s="100"/>
      <c r="N80" s="100"/>
      <c r="O80" s="103">
        <f t="shared" si="9"/>
        <v>0</v>
      </c>
      <c r="P80" s="104"/>
      <c r="Q80" s="104"/>
      <c r="R80" s="101">
        <f t="shared" si="10"/>
        <v>0</v>
      </c>
      <c r="S80" s="105"/>
      <c r="T80" s="105"/>
      <c r="U80" s="105">
        <f t="shared" si="11"/>
        <v>0</v>
      </c>
      <c r="V80" s="106">
        <f t="shared" si="12"/>
        <v>0</v>
      </c>
      <c r="W80" s="106">
        <f t="shared" si="13"/>
        <v>0</v>
      </c>
      <c r="X80" s="107" t="str">
        <f t="shared" si="14"/>
        <v>متوقفة</v>
      </c>
      <c r="Y80" s="107" t="str">
        <f t="shared" si="15"/>
        <v>متوقفة</v>
      </c>
      <c r="Z80" s="108" t="str">
        <f t="shared" si="16"/>
        <v>متوقفة</v>
      </c>
      <c r="AA80" s="109">
        <f>VLOOKUP(G80,[2]Sheet2!$A$2:B392,2,0)</f>
        <v>0</v>
      </c>
    </row>
    <row r="81" spans="1:27" ht="17.25" thickTop="1" thickBot="1">
      <c r="A81" s="92">
        <f t="shared" si="17"/>
        <v>41676</v>
      </c>
      <c r="B81" s="93"/>
      <c r="C81" s="94"/>
      <c r="D81" s="94"/>
      <c r="E81" s="95"/>
      <c r="F81" s="96"/>
      <c r="G81" s="97"/>
      <c r="H81" s="98"/>
      <c r="I81" s="99"/>
      <c r="J81" s="100"/>
      <c r="K81" s="101"/>
      <c r="L81" s="102"/>
      <c r="M81" s="100"/>
      <c r="N81" s="100"/>
      <c r="O81" s="103">
        <f t="shared" si="9"/>
        <v>0</v>
      </c>
      <c r="P81" s="104"/>
      <c r="Q81" s="104"/>
      <c r="R81" s="101">
        <f t="shared" si="10"/>
        <v>0</v>
      </c>
      <c r="S81" s="105"/>
      <c r="T81" s="105"/>
      <c r="U81" s="105">
        <f t="shared" si="11"/>
        <v>0</v>
      </c>
      <c r="V81" s="106">
        <f t="shared" si="12"/>
        <v>0</v>
      </c>
      <c r="W81" s="106">
        <f t="shared" si="13"/>
        <v>0</v>
      </c>
      <c r="X81" s="107" t="str">
        <f t="shared" si="14"/>
        <v>متوقفة</v>
      </c>
      <c r="Y81" s="107" t="str">
        <f t="shared" si="15"/>
        <v>متوقفة</v>
      </c>
      <c r="Z81" s="108" t="str">
        <f t="shared" si="16"/>
        <v>متوقفة</v>
      </c>
      <c r="AA81" s="109">
        <f>VLOOKUP(G81,[2]Sheet2!$A$2:B393,2,0)</f>
        <v>0</v>
      </c>
    </row>
    <row r="82" spans="1:27" ht="17.25" thickTop="1" thickBot="1">
      <c r="A82" s="92">
        <f t="shared" si="17"/>
        <v>41676</v>
      </c>
      <c r="B82" s="93"/>
      <c r="C82" s="94"/>
      <c r="D82" s="94"/>
      <c r="E82" s="95"/>
      <c r="F82" s="96"/>
      <c r="G82" s="97"/>
      <c r="H82" s="98"/>
      <c r="I82" s="99"/>
      <c r="J82" s="100"/>
      <c r="K82" s="101"/>
      <c r="L82" s="102"/>
      <c r="M82" s="100"/>
      <c r="N82" s="100"/>
      <c r="O82" s="103">
        <f t="shared" si="9"/>
        <v>0</v>
      </c>
      <c r="P82" s="104"/>
      <c r="Q82" s="104"/>
      <c r="R82" s="101">
        <f t="shared" si="10"/>
        <v>0</v>
      </c>
      <c r="S82" s="105"/>
      <c r="T82" s="105"/>
      <c r="U82" s="105">
        <f t="shared" si="11"/>
        <v>0</v>
      </c>
      <c r="V82" s="106">
        <f t="shared" si="12"/>
        <v>0</v>
      </c>
      <c r="W82" s="106">
        <f t="shared" si="13"/>
        <v>0</v>
      </c>
      <c r="X82" s="107" t="str">
        <f t="shared" si="14"/>
        <v>متوقفة</v>
      </c>
      <c r="Y82" s="107" t="str">
        <f t="shared" si="15"/>
        <v>متوقفة</v>
      </c>
      <c r="Z82" s="108" t="str">
        <f t="shared" si="16"/>
        <v>متوقفة</v>
      </c>
      <c r="AA82" s="109">
        <f>VLOOKUP(G82,[2]Sheet2!$A$2:B394,2,0)</f>
        <v>0</v>
      </c>
    </row>
    <row r="83" spans="1:27" ht="17.25" thickTop="1" thickBot="1">
      <c r="A83" s="92">
        <f t="shared" si="17"/>
        <v>41676</v>
      </c>
      <c r="B83" s="93"/>
      <c r="C83" s="94"/>
      <c r="D83" s="94"/>
      <c r="E83" s="95"/>
      <c r="F83" s="96"/>
      <c r="G83" s="97"/>
      <c r="H83" s="98"/>
      <c r="I83" s="99"/>
      <c r="J83" s="100"/>
      <c r="K83" s="101"/>
      <c r="L83" s="102"/>
      <c r="M83" s="100"/>
      <c r="N83" s="100"/>
      <c r="O83" s="103">
        <f t="shared" si="9"/>
        <v>0</v>
      </c>
      <c r="P83" s="104"/>
      <c r="Q83" s="104"/>
      <c r="R83" s="101">
        <f t="shared" si="10"/>
        <v>0</v>
      </c>
      <c r="S83" s="105"/>
      <c r="T83" s="105"/>
      <c r="U83" s="105">
        <f t="shared" si="11"/>
        <v>0</v>
      </c>
      <c r="V83" s="106">
        <f t="shared" si="12"/>
        <v>0</v>
      </c>
      <c r="W83" s="106">
        <f t="shared" si="13"/>
        <v>0</v>
      </c>
      <c r="X83" s="107" t="str">
        <f t="shared" si="14"/>
        <v>متوقفة</v>
      </c>
      <c r="Y83" s="107" t="str">
        <f t="shared" si="15"/>
        <v>متوقفة</v>
      </c>
      <c r="Z83" s="108" t="str">
        <f t="shared" si="16"/>
        <v>متوقفة</v>
      </c>
      <c r="AA83" s="109">
        <f>VLOOKUP(G83,[2]Sheet2!$A$2:B395,2,0)</f>
        <v>0</v>
      </c>
    </row>
    <row r="84" spans="1:27" ht="17.25" thickTop="1" thickBot="1">
      <c r="A84" s="92">
        <f t="shared" si="17"/>
        <v>41676</v>
      </c>
      <c r="B84" s="93"/>
      <c r="C84" s="94"/>
      <c r="D84" s="94"/>
      <c r="E84" s="95"/>
      <c r="F84" s="96"/>
      <c r="G84" s="97"/>
      <c r="H84" s="98"/>
      <c r="I84" s="99"/>
      <c r="J84" s="100"/>
      <c r="K84" s="101"/>
      <c r="L84" s="102"/>
      <c r="M84" s="100"/>
      <c r="N84" s="100"/>
      <c r="O84" s="103">
        <f t="shared" si="9"/>
        <v>0</v>
      </c>
      <c r="P84" s="104"/>
      <c r="Q84" s="104"/>
      <c r="R84" s="101">
        <f t="shared" si="10"/>
        <v>0</v>
      </c>
      <c r="S84" s="105"/>
      <c r="T84" s="105"/>
      <c r="U84" s="105">
        <f t="shared" si="11"/>
        <v>0</v>
      </c>
      <c r="V84" s="106">
        <f t="shared" si="12"/>
        <v>0</v>
      </c>
      <c r="W84" s="106">
        <f t="shared" si="13"/>
        <v>0</v>
      </c>
      <c r="X84" s="107" t="str">
        <f t="shared" si="14"/>
        <v>متوقفة</v>
      </c>
      <c r="Y84" s="107" t="str">
        <f t="shared" si="15"/>
        <v>متوقفة</v>
      </c>
      <c r="Z84" s="108" t="str">
        <f t="shared" si="16"/>
        <v>متوقفة</v>
      </c>
      <c r="AA84" s="109">
        <f>VLOOKUP(G84,[2]Sheet2!$A$2:B396,2,0)</f>
        <v>0</v>
      </c>
    </row>
    <row r="85" spans="1:27" ht="17.25" thickTop="1" thickBot="1">
      <c r="A85" s="92">
        <f t="shared" si="17"/>
        <v>41676</v>
      </c>
      <c r="B85" s="93"/>
      <c r="C85" s="94"/>
      <c r="D85" s="94"/>
      <c r="E85" s="95"/>
      <c r="F85" s="96"/>
      <c r="G85" s="97"/>
      <c r="H85" s="98"/>
      <c r="I85" s="99"/>
      <c r="J85" s="100"/>
      <c r="K85" s="101"/>
      <c r="L85" s="102"/>
      <c r="M85" s="100"/>
      <c r="N85" s="100"/>
      <c r="O85" s="103">
        <f t="shared" si="9"/>
        <v>0</v>
      </c>
      <c r="P85" s="104"/>
      <c r="Q85" s="104"/>
      <c r="R85" s="101">
        <f t="shared" si="10"/>
        <v>0</v>
      </c>
      <c r="S85" s="105"/>
      <c r="T85" s="105"/>
      <c r="U85" s="105">
        <f t="shared" si="11"/>
        <v>0</v>
      </c>
      <c r="V85" s="106">
        <f t="shared" si="12"/>
        <v>0</v>
      </c>
      <c r="W85" s="106">
        <f t="shared" si="13"/>
        <v>0</v>
      </c>
      <c r="X85" s="107" t="str">
        <f t="shared" si="14"/>
        <v>متوقفة</v>
      </c>
      <c r="Y85" s="107" t="str">
        <f t="shared" si="15"/>
        <v>متوقفة</v>
      </c>
      <c r="Z85" s="108" t="str">
        <f t="shared" si="16"/>
        <v>متوقفة</v>
      </c>
      <c r="AA85" s="109">
        <f>VLOOKUP(G85,[2]Sheet2!$A$2:B397,2,0)</f>
        <v>0</v>
      </c>
    </row>
    <row r="86" spans="1:27" ht="17.25" thickTop="1" thickBot="1">
      <c r="A86" s="92">
        <f t="shared" si="17"/>
        <v>41676</v>
      </c>
      <c r="B86" s="93"/>
      <c r="C86" s="94"/>
      <c r="D86" s="94"/>
      <c r="E86" s="95"/>
      <c r="F86" s="96"/>
      <c r="G86" s="97"/>
      <c r="H86" s="98"/>
      <c r="I86" s="99"/>
      <c r="J86" s="100"/>
      <c r="K86" s="101"/>
      <c r="L86" s="102"/>
      <c r="M86" s="100"/>
      <c r="N86" s="100"/>
      <c r="O86" s="103">
        <f t="shared" si="9"/>
        <v>0</v>
      </c>
      <c r="P86" s="104"/>
      <c r="Q86" s="104"/>
      <c r="R86" s="101">
        <f t="shared" si="10"/>
        <v>0</v>
      </c>
      <c r="S86" s="105"/>
      <c r="T86" s="105"/>
      <c r="U86" s="105">
        <f t="shared" si="11"/>
        <v>0</v>
      </c>
      <c r="V86" s="106">
        <f t="shared" si="12"/>
        <v>0</v>
      </c>
      <c r="W86" s="106">
        <f t="shared" si="13"/>
        <v>0</v>
      </c>
      <c r="X86" s="107" t="str">
        <f t="shared" si="14"/>
        <v>متوقفة</v>
      </c>
      <c r="Y86" s="107" t="str">
        <f t="shared" si="15"/>
        <v>متوقفة</v>
      </c>
      <c r="Z86" s="108" t="str">
        <f t="shared" si="16"/>
        <v>متوقفة</v>
      </c>
      <c r="AA86" s="109">
        <f>VLOOKUP(G86,[2]Sheet2!$A$2:B398,2,0)</f>
        <v>0</v>
      </c>
    </row>
    <row r="87" spans="1:27" ht="17.25" thickTop="1" thickBot="1">
      <c r="A87" s="92">
        <f t="shared" si="17"/>
        <v>41676</v>
      </c>
      <c r="B87" s="93"/>
      <c r="C87" s="94"/>
      <c r="D87" s="94"/>
      <c r="E87" s="95"/>
      <c r="F87" s="96"/>
      <c r="G87" s="97"/>
      <c r="H87" s="98"/>
      <c r="I87" s="99"/>
      <c r="J87" s="100"/>
      <c r="K87" s="101"/>
      <c r="L87" s="102"/>
      <c r="M87" s="100"/>
      <c r="N87" s="100"/>
      <c r="O87" s="103">
        <f t="shared" si="9"/>
        <v>0</v>
      </c>
      <c r="P87" s="104"/>
      <c r="Q87" s="104"/>
      <c r="R87" s="101">
        <f t="shared" si="10"/>
        <v>0</v>
      </c>
      <c r="S87" s="105"/>
      <c r="T87" s="105"/>
      <c r="U87" s="105">
        <f t="shared" si="11"/>
        <v>0</v>
      </c>
      <c r="V87" s="106">
        <f t="shared" si="12"/>
        <v>0</v>
      </c>
      <c r="W87" s="106">
        <f t="shared" si="13"/>
        <v>0</v>
      </c>
      <c r="X87" s="107" t="str">
        <f t="shared" si="14"/>
        <v>متوقفة</v>
      </c>
      <c r="Y87" s="107" t="str">
        <f t="shared" si="15"/>
        <v>متوقفة</v>
      </c>
      <c r="Z87" s="108" t="str">
        <f t="shared" si="16"/>
        <v>متوقفة</v>
      </c>
      <c r="AA87" s="109">
        <f>VLOOKUP(G87,[2]Sheet2!$A$2:B399,2,0)</f>
        <v>0</v>
      </c>
    </row>
    <row r="88" spans="1:27" ht="17.25" thickTop="1" thickBot="1">
      <c r="A88" s="92">
        <f t="shared" si="17"/>
        <v>41676</v>
      </c>
      <c r="B88" s="93"/>
      <c r="C88" s="94"/>
      <c r="D88" s="94"/>
      <c r="E88" s="95"/>
      <c r="F88" s="96"/>
      <c r="G88" s="97"/>
      <c r="H88" s="98"/>
      <c r="I88" s="99"/>
      <c r="J88" s="100"/>
      <c r="K88" s="101"/>
      <c r="L88" s="102"/>
      <c r="M88" s="100"/>
      <c r="N88" s="100"/>
      <c r="O88" s="103">
        <f t="shared" si="9"/>
        <v>0</v>
      </c>
      <c r="P88" s="104"/>
      <c r="Q88" s="104"/>
      <c r="R88" s="101">
        <f t="shared" si="10"/>
        <v>0</v>
      </c>
      <c r="S88" s="105"/>
      <c r="T88" s="105"/>
      <c r="U88" s="105">
        <f t="shared" si="11"/>
        <v>0</v>
      </c>
      <c r="V88" s="106">
        <f t="shared" si="12"/>
        <v>0</v>
      </c>
      <c r="W88" s="106">
        <f t="shared" si="13"/>
        <v>0</v>
      </c>
      <c r="X88" s="107" t="str">
        <f t="shared" si="14"/>
        <v>متوقفة</v>
      </c>
      <c r="Y88" s="107" t="str">
        <f t="shared" si="15"/>
        <v>متوقفة</v>
      </c>
      <c r="Z88" s="108" t="str">
        <f t="shared" si="16"/>
        <v>متوقفة</v>
      </c>
      <c r="AA88" s="109">
        <f>VLOOKUP(G88,[2]Sheet2!$A$2:B400,2,0)</f>
        <v>0</v>
      </c>
    </row>
    <row r="89" spans="1:27" ht="17.25" thickTop="1" thickBot="1">
      <c r="A89" s="92">
        <f t="shared" si="17"/>
        <v>41676</v>
      </c>
      <c r="B89" s="93"/>
      <c r="C89" s="94"/>
      <c r="D89" s="94"/>
      <c r="E89" s="95"/>
      <c r="F89" s="96"/>
      <c r="G89" s="97"/>
      <c r="H89" s="98"/>
      <c r="I89" s="99"/>
      <c r="J89" s="100"/>
      <c r="K89" s="101"/>
      <c r="L89" s="102"/>
      <c r="M89" s="100"/>
      <c r="N89" s="100"/>
      <c r="O89" s="103">
        <f t="shared" si="9"/>
        <v>0</v>
      </c>
      <c r="P89" s="104"/>
      <c r="Q89" s="104"/>
      <c r="R89" s="101">
        <f t="shared" si="10"/>
        <v>0</v>
      </c>
      <c r="S89" s="105"/>
      <c r="T89" s="105"/>
      <c r="U89" s="105">
        <f t="shared" si="11"/>
        <v>0</v>
      </c>
      <c r="V89" s="106">
        <f t="shared" si="12"/>
        <v>0</v>
      </c>
      <c r="W89" s="106">
        <f t="shared" si="13"/>
        <v>0</v>
      </c>
      <c r="X89" s="107" t="str">
        <f t="shared" si="14"/>
        <v>متوقفة</v>
      </c>
      <c r="Y89" s="107" t="str">
        <f t="shared" si="15"/>
        <v>متوقفة</v>
      </c>
      <c r="Z89" s="108" t="str">
        <f t="shared" si="16"/>
        <v>متوقفة</v>
      </c>
      <c r="AA89" s="109">
        <f>VLOOKUP(G89,[2]Sheet2!$A$2:B401,2,0)</f>
        <v>0</v>
      </c>
    </row>
    <row r="90" spans="1:27" ht="17.25" thickTop="1" thickBot="1">
      <c r="A90" s="92">
        <f t="shared" si="17"/>
        <v>41676</v>
      </c>
      <c r="B90" s="93"/>
      <c r="C90" s="94"/>
      <c r="D90" s="94"/>
      <c r="E90" s="95"/>
      <c r="F90" s="96"/>
      <c r="G90" s="97"/>
      <c r="H90" s="98"/>
      <c r="I90" s="99"/>
      <c r="J90" s="100"/>
      <c r="K90" s="101"/>
      <c r="L90" s="102"/>
      <c r="M90" s="100"/>
      <c r="N90" s="100"/>
      <c r="O90" s="103">
        <f t="shared" si="9"/>
        <v>0</v>
      </c>
      <c r="P90" s="104"/>
      <c r="Q90" s="104"/>
      <c r="R90" s="101">
        <f t="shared" si="10"/>
        <v>0</v>
      </c>
      <c r="S90" s="105"/>
      <c r="T90" s="105"/>
      <c r="U90" s="105">
        <f t="shared" si="11"/>
        <v>0</v>
      </c>
      <c r="V90" s="106">
        <f t="shared" si="12"/>
        <v>0</v>
      </c>
      <c r="W90" s="106">
        <f t="shared" si="13"/>
        <v>0</v>
      </c>
      <c r="X90" s="107" t="str">
        <f t="shared" si="14"/>
        <v>متوقفة</v>
      </c>
      <c r="Y90" s="107" t="str">
        <f t="shared" si="15"/>
        <v>متوقفة</v>
      </c>
      <c r="Z90" s="108" t="str">
        <f t="shared" si="16"/>
        <v>متوقفة</v>
      </c>
      <c r="AA90" s="109">
        <f>VLOOKUP(G90,[2]Sheet2!$A$2:B402,2,0)</f>
        <v>0</v>
      </c>
    </row>
    <row r="91" spans="1:27" ht="17.25" thickTop="1" thickBot="1">
      <c r="A91" s="92">
        <f t="shared" si="17"/>
        <v>41676</v>
      </c>
      <c r="B91" s="93"/>
      <c r="C91" s="94"/>
      <c r="D91" s="94"/>
      <c r="E91" s="95"/>
      <c r="F91" s="96"/>
      <c r="G91" s="97"/>
      <c r="H91" s="98"/>
      <c r="I91" s="99"/>
      <c r="J91" s="100"/>
      <c r="K91" s="101"/>
      <c r="L91" s="102"/>
      <c r="M91" s="100"/>
      <c r="N91" s="100"/>
      <c r="O91" s="103">
        <f t="shared" si="9"/>
        <v>0</v>
      </c>
      <c r="P91" s="104"/>
      <c r="Q91" s="104"/>
      <c r="R91" s="101">
        <f t="shared" si="10"/>
        <v>0</v>
      </c>
      <c r="S91" s="105"/>
      <c r="T91" s="105"/>
      <c r="U91" s="105">
        <f t="shared" si="11"/>
        <v>0</v>
      </c>
      <c r="V91" s="106">
        <f t="shared" si="12"/>
        <v>0</v>
      </c>
      <c r="W91" s="106">
        <f t="shared" si="13"/>
        <v>0</v>
      </c>
      <c r="X91" s="107" t="str">
        <f t="shared" si="14"/>
        <v>متوقفة</v>
      </c>
      <c r="Y91" s="107" t="str">
        <f t="shared" si="15"/>
        <v>متوقفة</v>
      </c>
      <c r="Z91" s="108" t="str">
        <f t="shared" si="16"/>
        <v>متوقفة</v>
      </c>
      <c r="AA91" s="109">
        <f>VLOOKUP(G91,[2]Sheet2!$A$2:B403,2,0)</f>
        <v>0</v>
      </c>
    </row>
    <row r="92" spans="1:27" ht="17.25" thickTop="1" thickBot="1">
      <c r="A92" s="92">
        <f t="shared" si="17"/>
        <v>41676</v>
      </c>
      <c r="B92" s="93"/>
      <c r="C92" s="94"/>
      <c r="D92" s="94"/>
      <c r="E92" s="95"/>
      <c r="F92" s="96"/>
      <c r="G92" s="97"/>
      <c r="H92" s="98"/>
      <c r="I92" s="99"/>
      <c r="J92" s="100"/>
      <c r="K92" s="101"/>
      <c r="L92" s="102"/>
      <c r="M92" s="100"/>
      <c r="N92" s="100"/>
      <c r="O92" s="103">
        <f t="shared" si="9"/>
        <v>0</v>
      </c>
      <c r="P92" s="104"/>
      <c r="Q92" s="104"/>
      <c r="R92" s="101">
        <f t="shared" si="10"/>
        <v>0</v>
      </c>
      <c r="S92" s="105"/>
      <c r="T92" s="105"/>
      <c r="U92" s="105">
        <f t="shared" si="11"/>
        <v>0</v>
      </c>
      <c r="V92" s="106">
        <f t="shared" si="12"/>
        <v>0</v>
      </c>
      <c r="W92" s="106">
        <f t="shared" si="13"/>
        <v>0</v>
      </c>
      <c r="X92" s="107" t="str">
        <f t="shared" si="14"/>
        <v>متوقفة</v>
      </c>
      <c r="Y92" s="107" t="str">
        <f t="shared" si="15"/>
        <v>متوقفة</v>
      </c>
      <c r="Z92" s="108" t="str">
        <f t="shared" si="16"/>
        <v>متوقفة</v>
      </c>
      <c r="AA92" s="109">
        <f>VLOOKUP(G92,[2]Sheet2!$A$2:B404,2,0)</f>
        <v>0</v>
      </c>
    </row>
    <row r="93" spans="1:27" ht="17.25" thickTop="1" thickBot="1">
      <c r="A93" s="92">
        <f t="shared" si="17"/>
        <v>41676</v>
      </c>
      <c r="B93" s="93"/>
      <c r="C93" s="94"/>
      <c r="D93" s="94"/>
      <c r="E93" s="95"/>
      <c r="F93" s="96"/>
      <c r="G93" s="97"/>
      <c r="H93" s="98"/>
      <c r="I93" s="99"/>
      <c r="J93" s="100"/>
      <c r="K93" s="101"/>
      <c r="L93" s="102"/>
      <c r="M93" s="100"/>
      <c r="N93" s="100"/>
      <c r="O93" s="103">
        <f t="shared" si="9"/>
        <v>0</v>
      </c>
      <c r="P93" s="104"/>
      <c r="Q93" s="104"/>
      <c r="R93" s="101">
        <f t="shared" si="10"/>
        <v>0</v>
      </c>
      <c r="S93" s="105"/>
      <c r="T93" s="105"/>
      <c r="U93" s="105">
        <f t="shared" si="11"/>
        <v>0</v>
      </c>
      <c r="V93" s="106">
        <f t="shared" si="12"/>
        <v>0</v>
      </c>
      <c r="W93" s="106">
        <f t="shared" si="13"/>
        <v>0</v>
      </c>
      <c r="X93" s="107" t="str">
        <f t="shared" si="14"/>
        <v>متوقفة</v>
      </c>
      <c r="Y93" s="107" t="str">
        <f t="shared" si="15"/>
        <v>متوقفة</v>
      </c>
      <c r="Z93" s="108" t="str">
        <f t="shared" si="16"/>
        <v>متوقفة</v>
      </c>
      <c r="AA93" s="109">
        <f>VLOOKUP(G93,[2]Sheet2!$A$2:B405,2,0)</f>
        <v>0</v>
      </c>
    </row>
    <row r="94" spans="1:27" ht="17.25" thickTop="1" thickBot="1">
      <c r="A94" s="92">
        <f t="shared" si="17"/>
        <v>41676</v>
      </c>
      <c r="B94" s="93"/>
      <c r="C94" s="94"/>
      <c r="D94" s="94"/>
      <c r="E94" s="95"/>
      <c r="F94" s="96"/>
      <c r="G94" s="97"/>
      <c r="H94" s="98"/>
      <c r="I94" s="99"/>
      <c r="J94" s="100"/>
      <c r="K94" s="101"/>
      <c r="L94" s="102"/>
      <c r="M94" s="100"/>
      <c r="N94" s="100"/>
      <c r="O94" s="103">
        <f t="shared" si="9"/>
        <v>0</v>
      </c>
      <c r="P94" s="104"/>
      <c r="Q94" s="104"/>
      <c r="R94" s="101">
        <f t="shared" si="10"/>
        <v>0</v>
      </c>
      <c r="S94" s="105"/>
      <c r="T94" s="105"/>
      <c r="U94" s="105">
        <f t="shared" si="11"/>
        <v>0</v>
      </c>
      <c r="V94" s="106">
        <f t="shared" si="12"/>
        <v>0</v>
      </c>
      <c r="W94" s="106">
        <f t="shared" si="13"/>
        <v>0</v>
      </c>
      <c r="X94" s="107" t="str">
        <f t="shared" si="14"/>
        <v>متوقفة</v>
      </c>
      <c r="Y94" s="107" t="str">
        <f t="shared" si="15"/>
        <v>متوقفة</v>
      </c>
      <c r="Z94" s="108" t="str">
        <f t="shared" si="16"/>
        <v>متوقفة</v>
      </c>
      <c r="AA94" s="109">
        <f>VLOOKUP(G94,[2]Sheet2!$A$2:B406,2,0)</f>
        <v>0</v>
      </c>
    </row>
    <row r="95" spans="1:27" ht="17.25" thickTop="1" thickBot="1">
      <c r="A95" s="92">
        <f t="shared" si="17"/>
        <v>41676</v>
      </c>
      <c r="B95" s="93"/>
      <c r="C95" s="94"/>
      <c r="D95" s="94"/>
      <c r="E95" s="95"/>
      <c r="F95" s="96"/>
      <c r="G95" s="97"/>
      <c r="H95" s="98"/>
      <c r="I95" s="99"/>
      <c r="J95" s="100"/>
      <c r="K95" s="101"/>
      <c r="L95" s="102"/>
      <c r="M95" s="100"/>
      <c r="N95" s="100"/>
      <c r="O95" s="103">
        <f t="shared" si="9"/>
        <v>0</v>
      </c>
      <c r="P95" s="104"/>
      <c r="Q95" s="104"/>
      <c r="R95" s="101">
        <f t="shared" si="10"/>
        <v>0</v>
      </c>
      <c r="S95" s="105"/>
      <c r="T95" s="105"/>
      <c r="U95" s="105">
        <f t="shared" si="11"/>
        <v>0</v>
      </c>
      <c r="V95" s="106">
        <f t="shared" si="12"/>
        <v>0</v>
      </c>
      <c r="W95" s="106">
        <f t="shared" si="13"/>
        <v>0</v>
      </c>
      <c r="X95" s="107" t="str">
        <f t="shared" si="14"/>
        <v>متوقفة</v>
      </c>
      <c r="Y95" s="107" t="str">
        <f t="shared" si="15"/>
        <v>متوقفة</v>
      </c>
      <c r="Z95" s="108" t="str">
        <f t="shared" si="16"/>
        <v>متوقفة</v>
      </c>
      <c r="AA95" s="109">
        <f>VLOOKUP(G95,[2]Sheet2!$A$2:B407,2,0)</f>
        <v>0</v>
      </c>
    </row>
    <row r="96" spans="1:27" ht="17.25" thickTop="1" thickBot="1">
      <c r="A96" s="92">
        <f t="shared" si="17"/>
        <v>41676</v>
      </c>
      <c r="B96" s="93"/>
      <c r="C96" s="94"/>
      <c r="D96" s="94"/>
      <c r="E96" s="95"/>
      <c r="F96" s="96"/>
      <c r="G96" s="97"/>
      <c r="H96" s="98"/>
      <c r="I96" s="99"/>
      <c r="J96" s="100"/>
      <c r="K96" s="101"/>
      <c r="L96" s="102"/>
      <c r="M96" s="100"/>
      <c r="N96" s="100"/>
      <c r="O96" s="103">
        <f t="shared" si="9"/>
        <v>0</v>
      </c>
      <c r="P96" s="104"/>
      <c r="Q96" s="104"/>
      <c r="R96" s="101">
        <f t="shared" si="10"/>
        <v>0</v>
      </c>
      <c r="S96" s="105"/>
      <c r="T96" s="105"/>
      <c r="U96" s="105">
        <f t="shared" si="11"/>
        <v>0</v>
      </c>
      <c r="V96" s="106">
        <f t="shared" si="12"/>
        <v>0</v>
      </c>
      <c r="W96" s="106">
        <f t="shared" si="13"/>
        <v>0</v>
      </c>
      <c r="X96" s="107" t="str">
        <f t="shared" si="14"/>
        <v>متوقفة</v>
      </c>
      <c r="Y96" s="107" t="str">
        <f t="shared" si="15"/>
        <v>متوقفة</v>
      </c>
      <c r="Z96" s="108" t="str">
        <f t="shared" si="16"/>
        <v>متوقفة</v>
      </c>
      <c r="AA96" s="109">
        <f>VLOOKUP(G96,[2]Sheet2!$A$2:B408,2,0)</f>
        <v>0</v>
      </c>
    </row>
    <row r="97" spans="1:27" ht="17.25" thickTop="1" thickBot="1">
      <c r="A97" s="92">
        <f t="shared" si="17"/>
        <v>41676</v>
      </c>
      <c r="B97" s="93"/>
      <c r="C97" s="94"/>
      <c r="D97" s="94"/>
      <c r="E97" s="95"/>
      <c r="F97" s="96"/>
      <c r="G97" s="97"/>
      <c r="H97" s="98"/>
      <c r="I97" s="99"/>
      <c r="J97" s="100"/>
      <c r="K97" s="101"/>
      <c r="L97" s="102"/>
      <c r="M97" s="100"/>
      <c r="N97" s="100"/>
      <c r="O97" s="103">
        <f t="shared" si="9"/>
        <v>0</v>
      </c>
      <c r="P97" s="104"/>
      <c r="Q97" s="104"/>
      <c r="R97" s="101">
        <f t="shared" si="10"/>
        <v>0</v>
      </c>
      <c r="S97" s="105"/>
      <c r="T97" s="105"/>
      <c r="U97" s="105">
        <f t="shared" si="11"/>
        <v>0</v>
      </c>
      <c r="V97" s="106">
        <f t="shared" si="12"/>
        <v>0</v>
      </c>
      <c r="W97" s="106">
        <f t="shared" si="13"/>
        <v>0</v>
      </c>
      <c r="X97" s="107" t="str">
        <f t="shared" si="14"/>
        <v>متوقفة</v>
      </c>
      <c r="Y97" s="107" t="str">
        <f t="shared" si="15"/>
        <v>متوقفة</v>
      </c>
      <c r="Z97" s="108" t="str">
        <f t="shared" si="16"/>
        <v>متوقفة</v>
      </c>
      <c r="AA97" s="109">
        <f>VLOOKUP(G97,[2]Sheet2!$A$2:B409,2,0)</f>
        <v>0</v>
      </c>
    </row>
    <row r="98" spans="1:27" ht="17.25" thickTop="1" thickBot="1">
      <c r="A98" s="92">
        <f t="shared" si="17"/>
        <v>41676</v>
      </c>
      <c r="B98" s="93"/>
      <c r="C98" s="94"/>
      <c r="D98" s="94"/>
      <c r="E98" s="95"/>
      <c r="F98" s="96"/>
      <c r="G98" s="97"/>
      <c r="H98" s="98"/>
      <c r="I98" s="99"/>
      <c r="J98" s="100"/>
      <c r="K98" s="101"/>
      <c r="L98" s="102"/>
      <c r="M98" s="100"/>
      <c r="N98" s="100"/>
      <c r="O98" s="103">
        <f t="shared" si="9"/>
        <v>0</v>
      </c>
      <c r="P98" s="104"/>
      <c r="Q98" s="104"/>
      <c r="R98" s="101">
        <f t="shared" si="10"/>
        <v>0</v>
      </c>
      <c r="S98" s="105"/>
      <c r="T98" s="105"/>
      <c r="U98" s="105">
        <f t="shared" si="11"/>
        <v>0</v>
      </c>
      <c r="V98" s="106">
        <f t="shared" si="12"/>
        <v>0</v>
      </c>
      <c r="W98" s="106">
        <f t="shared" si="13"/>
        <v>0</v>
      </c>
      <c r="X98" s="107" t="str">
        <f t="shared" si="14"/>
        <v>متوقفة</v>
      </c>
      <c r="Y98" s="107" t="str">
        <f t="shared" si="15"/>
        <v>متوقفة</v>
      </c>
      <c r="Z98" s="108" t="str">
        <f t="shared" si="16"/>
        <v>متوقفة</v>
      </c>
      <c r="AA98" s="109">
        <f>VLOOKUP(G98,[2]Sheet2!$A$2:B410,2,0)</f>
        <v>0</v>
      </c>
    </row>
    <row r="99" spans="1:27" ht="17.25" thickTop="1" thickBot="1">
      <c r="A99" s="92">
        <f t="shared" si="17"/>
        <v>41676</v>
      </c>
      <c r="B99" s="93"/>
      <c r="C99" s="94"/>
      <c r="D99" s="94"/>
      <c r="E99" s="95"/>
      <c r="F99" s="96"/>
      <c r="G99" s="97"/>
      <c r="H99" s="98"/>
      <c r="I99" s="99"/>
      <c r="J99" s="100"/>
      <c r="K99" s="101"/>
      <c r="L99" s="102"/>
      <c r="M99" s="100"/>
      <c r="N99" s="100"/>
      <c r="O99" s="103">
        <f t="shared" si="9"/>
        <v>0</v>
      </c>
      <c r="P99" s="104"/>
      <c r="Q99" s="104"/>
      <c r="R99" s="101">
        <f t="shared" si="10"/>
        <v>0</v>
      </c>
      <c r="S99" s="105"/>
      <c r="T99" s="105"/>
      <c r="U99" s="105">
        <f t="shared" si="11"/>
        <v>0</v>
      </c>
      <c r="V99" s="106">
        <f t="shared" si="12"/>
        <v>0</v>
      </c>
      <c r="W99" s="106">
        <f t="shared" si="13"/>
        <v>0</v>
      </c>
      <c r="X99" s="107" t="str">
        <f t="shared" si="14"/>
        <v>متوقفة</v>
      </c>
      <c r="Y99" s="107" t="str">
        <f t="shared" si="15"/>
        <v>متوقفة</v>
      </c>
      <c r="Z99" s="108" t="str">
        <f t="shared" si="16"/>
        <v>متوقفة</v>
      </c>
      <c r="AA99" s="109">
        <f>VLOOKUP(G99,[2]Sheet2!$A$2:B411,2,0)</f>
        <v>0</v>
      </c>
    </row>
    <row r="100" spans="1:27" ht="17.25" thickTop="1" thickBot="1">
      <c r="A100" s="92">
        <f t="shared" si="17"/>
        <v>41676</v>
      </c>
      <c r="B100" s="93"/>
      <c r="C100" s="94"/>
      <c r="D100" s="94"/>
      <c r="E100" s="95"/>
      <c r="F100" s="96"/>
      <c r="G100" s="97"/>
      <c r="H100" s="98"/>
      <c r="I100" s="99"/>
      <c r="J100" s="100"/>
      <c r="K100" s="101"/>
      <c r="L100" s="102"/>
      <c r="M100" s="100"/>
      <c r="N100" s="100"/>
      <c r="O100" s="103">
        <f t="shared" si="9"/>
        <v>0</v>
      </c>
      <c r="P100" s="104"/>
      <c r="Q100" s="104"/>
      <c r="R100" s="101">
        <f t="shared" si="10"/>
        <v>0</v>
      </c>
      <c r="S100" s="105"/>
      <c r="T100" s="105"/>
      <c r="U100" s="105">
        <f t="shared" si="11"/>
        <v>0</v>
      </c>
      <c r="V100" s="106">
        <f t="shared" si="12"/>
        <v>0</v>
      </c>
      <c r="W100" s="106">
        <f t="shared" si="13"/>
        <v>0</v>
      </c>
      <c r="X100" s="107" t="str">
        <f t="shared" si="14"/>
        <v>متوقفة</v>
      </c>
      <c r="Y100" s="107" t="str">
        <f t="shared" si="15"/>
        <v>متوقفة</v>
      </c>
      <c r="Z100" s="108" t="str">
        <f t="shared" si="16"/>
        <v>متوقفة</v>
      </c>
      <c r="AA100" s="109">
        <f>VLOOKUP(G100,[2]Sheet2!$A$2:B412,2,0)</f>
        <v>0</v>
      </c>
    </row>
    <row r="101" spans="1:27" ht="17.25" thickTop="1" thickBot="1">
      <c r="A101" s="92">
        <f t="shared" si="17"/>
        <v>41676</v>
      </c>
      <c r="B101" s="93"/>
      <c r="C101" s="94"/>
      <c r="D101" s="94"/>
      <c r="E101" s="95"/>
      <c r="F101" s="96"/>
      <c r="G101" s="97"/>
      <c r="H101" s="98"/>
      <c r="I101" s="99"/>
      <c r="J101" s="100"/>
      <c r="K101" s="101"/>
      <c r="L101" s="102"/>
      <c r="M101" s="100"/>
      <c r="N101" s="100"/>
      <c r="O101" s="103">
        <f t="shared" si="9"/>
        <v>0</v>
      </c>
      <c r="P101" s="104"/>
      <c r="Q101" s="104"/>
      <c r="R101" s="101">
        <f t="shared" si="10"/>
        <v>0</v>
      </c>
      <c r="S101" s="105"/>
      <c r="T101" s="105"/>
      <c r="U101" s="105">
        <f t="shared" si="11"/>
        <v>0</v>
      </c>
      <c r="V101" s="106">
        <f t="shared" si="12"/>
        <v>0</v>
      </c>
      <c r="W101" s="106">
        <f t="shared" si="13"/>
        <v>0</v>
      </c>
      <c r="X101" s="107" t="str">
        <f t="shared" si="14"/>
        <v>متوقفة</v>
      </c>
      <c r="Y101" s="107" t="str">
        <f t="shared" si="15"/>
        <v>متوقفة</v>
      </c>
      <c r="Z101" s="108" t="str">
        <f t="shared" si="16"/>
        <v>متوقفة</v>
      </c>
      <c r="AA101" s="109">
        <f>VLOOKUP(G101,[2]Sheet2!$A$2:B413,2,0)</f>
        <v>0</v>
      </c>
    </row>
    <row r="102" spans="1:27" ht="17.25" thickTop="1" thickBot="1">
      <c r="A102" s="92">
        <f t="shared" si="17"/>
        <v>41676</v>
      </c>
      <c r="B102" s="93"/>
      <c r="C102" s="94"/>
      <c r="D102" s="94"/>
      <c r="E102" s="95"/>
      <c r="F102" s="96"/>
      <c r="G102" s="97"/>
      <c r="H102" s="98"/>
      <c r="I102" s="99"/>
      <c r="J102" s="100"/>
      <c r="K102" s="101"/>
      <c r="L102" s="102"/>
      <c r="M102" s="100"/>
      <c r="N102" s="100"/>
      <c r="O102" s="103">
        <f t="shared" si="9"/>
        <v>0</v>
      </c>
      <c r="P102" s="104"/>
      <c r="Q102" s="104"/>
      <c r="R102" s="101">
        <f t="shared" si="10"/>
        <v>0</v>
      </c>
      <c r="S102" s="105"/>
      <c r="T102" s="105"/>
      <c r="U102" s="105">
        <f t="shared" si="11"/>
        <v>0</v>
      </c>
      <c r="V102" s="106">
        <f t="shared" si="12"/>
        <v>0</v>
      </c>
      <c r="W102" s="106">
        <f t="shared" si="13"/>
        <v>0</v>
      </c>
      <c r="X102" s="107" t="str">
        <f t="shared" si="14"/>
        <v>متوقفة</v>
      </c>
      <c r="Y102" s="107" t="str">
        <f t="shared" si="15"/>
        <v>متوقفة</v>
      </c>
      <c r="Z102" s="108" t="str">
        <f t="shared" si="16"/>
        <v>متوقفة</v>
      </c>
      <c r="AA102" s="109">
        <f>VLOOKUP(G102,[2]Sheet2!$A$2:B414,2,0)</f>
        <v>0</v>
      </c>
    </row>
    <row r="103" spans="1:27" ht="17.25" thickTop="1" thickBot="1">
      <c r="A103" s="92">
        <f t="shared" si="17"/>
        <v>41676</v>
      </c>
      <c r="B103" s="93"/>
      <c r="C103" s="94"/>
      <c r="D103" s="94"/>
      <c r="E103" s="95"/>
      <c r="F103" s="96"/>
      <c r="G103" s="97"/>
      <c r="H103" s="98"/>
      <c r="I103" s="99"/>
      <c r="J103" s="100"/>
      <c r="K103" s="101"/>
      <c r="L103" s="102"/>
      <c r="M103" s="100"/>
      <c r="N103" s="100"/>
      <c r="O103" s="103">
        <f t="shared" si="9"/>
        <v>0</v>
      </c>
      <c r="P103" s="104"/>
      <c r="Q103" s="104"/>
      <c r="R103" s="101">
        <f t="shared" si="10"/>
        <v>0</v>
      </c>
      <c r="S103" s="105"/>
      <c r="T103" s="105"/>
      <c r="U103" s="105">
        <f t="shared" si="11"/>
        <v>0</v>
      </c>
      <c r="V103" s="106">
        <f t="shared" si="12"/>
        <v>0</v>
      </c>
      <c r="W103" s="106">
        <f t="shared" si="13"/>
        <v>0</v>
      </c>
      <c r="X103" s="107" t="str">
        <f t="shared" si="14"/>
        <v>متوقفة</v>
      </c>
      <c r="Y103" s="107" t="str">
        <f t="shared" si="15"/>
        <v>متوقفة</v>
      </c>
      <c r="Z103" s="108" t="str">
        <f t="shared" si="16"/>
        <v>متوقفة</v>
      </c>
      <c r="AA103" s="109">
        <f>VLOOKUP(G103,[2]Sheet2!$A$2:B415,2,0)</f>
        <v>0</v>
      </c>
    </row>
    <row r="104" spans="1:27" ht="17.25" thickTop="1" thickBot="1">
      <c r="A104" s="92">
        <f t="shared" si="17"/>
        <v>41676</v>
      </c>
      <c r="B104" s="93"/>
      <c r="C104" s="94"/>
      <c r="D104" s="94"/>
      <c r="E104" s="95"/>
      <c r="F104" s="96"/>
      <c r="G104" s="97"/>
      <c r="H104" s="98"/>
      <c r="I104" s="99"/>
      <c r="J104" s="100"/>
      <c r="K104" s="101"/>
      <c r="L104" s="102"/>
      <c r="M104" s="100"/>
      <c r="N104" s="100"/>
      <c r="O104" s="103">
        <f t="shared" si="9"/>
        <v>0</v>
      </c>
      <c r="P104" s="104"/>
      <c r="Q104" s="104"/>
      <c r="R104" s="101">
        <f t="shared" si="10"/>
        <v>0</v>
      </c>
      <c r="S104" s="105"/>
      <c r="T104" s="105"/>
      <c r="U104" s="105">
        <f t="shared" si="11"/>
        <v>0</v>
      </c>
      <c r="V104" s="106">
        <f t="shared" si="12"/>
        <v>0</v>
      </c>
      <c r="W104" s="106">
        <f t="shared" si="13"/>
        <v>0</v>
      </c>
      <c r="X104" s="107" t="str">
        <f t="shared" si="14"/>
        <v>متوقفة</v>
      </c>
      <c r="Y104" s="107" t="str">
        <f t="shared" si="15"/>
        <v>متوقفة</v>
      </c>
      <c r="Z104" s="108" t="str">
        <f t="shared" si="16"/>
        <v>متوقفة</v>
      </c>
      <c r="AA104" s="109">
        <f>VLOOKUP(G104,[2]Sheet2!$A$2:B416,2,0)</f>
        <v>0</v>
      </c>
    </row>
    <row r="105" spans="1:27" ht="17.25" thickTop="1" thickBot="1">
      <c r="A105" s="92">
        <f t="shared" si="17"/>
        <v>41676</v>
      </c>
      <c r="B105" s="93"/>
      <c r="C105" s="94"/>
      <c r="D105" s="94"/>
      <c r="E105" s="95"/>
      <c r="F105" s="96"/>
      <c r="G105" s="97"/>
      <c r="H105" s="98"/>
      <c r="I105" s="99"/>
      <c r="J105" s="100"/>
      <c r="K105" s="101"/>
      <c r="L105" s="102"/>
      <c r="M105" s="100"/>
      <c r="N105" s="100"/>
      <c r="O105" s="103">
        <f t="shared" si="9"/>
        <v>0</v>
      </c>
      <c r="P105" s="104"/>
      <c r="Q105" s="104"/>
      <c r="R105" s="101">
        <f t="shared" si="10"/>
        <v>0</v>
      </c>
      <c r="S105" s="105"/>
      <c r="T105" s="105"/>
      <c r="U105" s="105">
        <f t="shared" si="11"/>
        <v>0</v>
      </c>
      <c r="V105" s="106">
        <f t="shared" si="12"/>
        <v>0</v>
      </c>
      <c r="W105" s="106">
        <f t="shared" si="13"/>
        <v>0</v>
      </c>
      <c r="X105" s="107" t="str">
        <f t="shared" si="14"/>
        <v>متوقفة</v>
      </c>
      <c r="Y105" s="107" t="str">
        <f t="shared" si="15"/>
        <v>متوقفة</v>
      </c>
      <c r="Z105" s="108" t="str">
        <f t="shared" si="16"/>
        <v>متوقفة</v>
      </c>
      <c r="AA105" s="109">
        <f>VLOOKUP(G105,[2]Sheet2!$A$2:B417,2,0)</f>
        <v>0</v>
      </c>
    </row>
    <row r="106" spans="1:27" ht="17.25" thickTop="1" thickBot="1">
      <c r="A106" s="92">
        <f t="shared" si="17"/>
        <v>41676</v>
      </c>
      <c r="B106" s="93"/>
      <c r="C106" s="94"/>
      <c r="D106" s="94"/>
      <c r="E106" s="95"/>
      <c r="F106" s="96"/>
      <c r="G106" s="97"/>
      <c r="H106" s="98"/>
      <c r="I106" s="99"/>
      <c r="J106" s="100"/>
      <c r="K106" s="101"/>
      <c r="L106" s="102"/>
      <c r="M106" s="100"/>
      <c r="N106" s="100"/>
      <c r="O106" s="103">
        <f t="shared" si="9"/>
        <v>0</v>
      </c>
      <c r="P106" s="104"/>
      <c r="Q106" s="104"/>
      <c r="R106" s="101">
        <f t="shared" si="10"/>
        <v>0</v>
      </c>
      <c r="S106" s="105"/>
      <c r="T106" s="105"/>
      <c r="U106" s="105">
        <f t="shared" si="11"/>
        <v>0</v>
      </c>
      <c r="V106" s="106">
        <f t="shared" si="12"/>
        <v>0</v>
      </c>
      <c r="W106" s="106">
        <f t="shared" si="13"/>
        <v>0</v>
      </c>
      <c r="X106" s="107" t="str">
        <f t="shared" si="14"/>
        <v>متوقفة</v>
      </c>
      <c r="Y106" s="107" t="str">
        <f t="shared" si="15"/>
        <v>متوقفة</v>
      </c>
      <c r="Z106" s="108" t="str">
        <f t="shared" si="16"/>
        <v>متوقفة</v>
      </c>
      <c r="AA106" s="109">
        <f>VLOOKUP(G106,[2]Sheet2!$A$2:B418,2,0)</f>
        <v>0</v>
      </c>
    </row>
    <row r="107" spans="1:27" ht="17.25" thickTop="1" thickBot="1">
      <c r="A107" s="92">
        <f t="shared" si="17"/>
        <v>41676</v>
      </c>
      <c r="B107" s="93"/>
      <c r="C107" s="94"/>
      <c r="D107" s="94"/>
      <c r="E107" s="95"/>
      <c r="F107" s="96"/>
      <c r="G107" s="97"/>
      <c r="H107" s="98"/>
      <c r="I107" s="99"/>
      <c r="J107" s="100"/>
      <c r="K107" s="101"/>
      <c r="L107" s="102"/>
      <c r="M107" s="100"/>
      <c r="N107" s="100"/>
      <c r="O107" s="103">
        <f t="shared" si="9"/>
        <v>0</v>
      </c>
      <c r="P107" s="104"/>
      <c r="Q107" s="104"/>
      <c r="R107" s="101">
        <f t="shared" si="10"/>
        <v>0</v>
      </c>
      <c r="S107" s="105"/>
      <c r="T107" s="105"/>
      <c r="U107" s="105">
        <f t="shared" si="11"/>
        <v>0</v>
      </c>
      <c r="V107" s="106">
        <f t="shared" si="12"/>
        <v>0</v>
      </c>
      <c r="W107" s="106">
        <f t="shared" si="13"/>
        <v>0</v>
      </c>
      <c r="X107" s="107" t="str">
        <f t="shared" si="14"/>
        <v>متوقفة</v>
      </c>
      <c r="Y107" s="107" t="str">
        <f t="shared" si="15"/>
        <v>متوقفة</v>
      </c>
      <c r="Z107" s="108" t="str">
        <f t="shared" si="16"/>
        <v>متوقفة</v>
      </c>
      <c r="AA107" s="109">
        <f>VLOOKUP(G107,[2]Sheet2!$A$2:B419,2,0)</f>
        <v>0</v>
      </c>
    </row>
    <row r="108" spans="1:27" ht="17.25" thickTop="1" thickBot="1">
      <c r="A108" s="92">
        <f t="shared" si="17"/>
        <v>41676</v>
      </c>
      <c r="B108" s="93"/>
      <c r="C108" s="94"/>
      <c r="D108" s="94"/>
      <c r="E108" s="95"/>
      <c r="F108" s="96"/>
      <c r="G108" s="97"/>
      <c r="H108" s="98"/>
      <c r="I108" s="99"/>
      <c r="J108" s="100"/>
      <c r="K108" s="101"/>
      <c r="L108" s="102"/>
      <c r="M108" s="100"/>
      <c r="N108" s="100"/>
      <c r="O108" s="103">
        <f t="shared" si="9"/>
        <v>0</v>
      </c>
      <c r="P108" s="104"/>
      <c r="Q108" s="104"/>
      <c r="R108" s="101">
        <f t="shared" si="10"/>
        <v>0</v>
      </c>
      <c r="S108" s="105"/>
      <c r="T108" s="105"/>
      <c r="U108" s="105">
        <f t="shared" si="11"/>
        <v>0</v>
      </c>
      <c r="V108" s="106">
        <f t="shared" si="12"/>
        <v>0</v>
      </c>
      <c r="W108" s="106">
        <f t="shared" si="13"/>
        <v>0</v>
      </c>
      <c r="X108" s="107" t="str">
        <f t="shared" si="14"/>
        <v>متوقفة</v>
      </c>
      <c r="Y108" s="107" t="str">
        <f t="shared" si="15"/>
        <v>متوقفة</v>
      </c>
      <c r="Z108" s="108" t="str">
        <f t="shared" si="16"/>
        <v>متوقفة</v>
      </c>
      <c r="AA108" s="109">
        <f>VLOOKUP(G108,[2]Sheet2!$A$2:B420,2,0)</f>
        <v>0</v>
      </c>
    </row>
    <row r="109" spans="1:27" ht="17.25" thickTop="1" thickBot="1">
      <c r="A109" s="92">
        <f t="shared" si="17"/>
        <v>41676</v>
      </c>
      <c r="B109" s="93"/>
      <c r="C109" s="94"/>
      <c r="D109" s="94"/>
      <c r="E109" s="95"/>
      <c r="F109" s="96"/>
      <c r="G109" s="97"/>
      <c r="H109" s="98"/>
      <c r="I109" s="99"/>
      <c r="J109" s="100"/>
      <c r="K109" s="101"/>
      <c r="L109" s="102"/>
      <c r="M109" s="100"/>
      <c r="N109" s="100"/>
      <c r="O109" s="103">
        <f t="shared" si="9"/>
        <v>0</v>
      </c>
      <c r="P109" s="104"/>
      <c r="Q109" s="104"/>
      <c r="R109" s="101">
        <f t="shared" si="10"/>
        <v>0</v>
      </c>
      <c r="S109" s="105"/>
      <c r="T109" s="105"/>
      <c r="U109" s="105">
        <f t="shared" si="11"/>
        <v>0</v>
      </c>
      <c r="V109" s="106">
        <f t="shared" si="12"/>
        <v>0</v>
      </c>
      <c r="W109" s="106">
        <f t="shared" si="13"/>
        <v>0</v>
      </c>
      <c r="X109" s="107" t="str">
        <f t="shared" si="14"/>
        <v>متوقفة</v>
      </c>
      <c r="Y109" s="107" t="str">
        <f t="shared" si="15"/>
        <v>متوقفة</v>
      </c>
      <c r="Z109" s="108" t="str">
        <f t="shared" si="16"/>
        <v>متوقفة</v>
      </c>
      <c r="AA109" s="109">
        <f>VLOOKUP(G109,[2]Sheet2!$A$2:B421,2,0)</f>
        <v>0</v>
      </c>
    </row>
    <row r="110" spans="1:27" ht="17.25" thickTop="1" thickBot="1">
      <c r="A110" s="92">
        <f t="shared" si="17"/>
        <v>41676</v>
      </c>
      <c r="B110" s="93"/>
      <c r="C110" s="94"/>
      <c r="D110" s="94"/>
      <c r="E110" s="95"/>
      <c r="F110" s="96"/>
      <c r="G110" s="97"/>
      <c r="H110" s="98"/>
      <c r="I110" s="99"/>
      <c r="J110" s="100"/>
      <c r="K110" s="101"/>
      <c r="L110" s="102"/>
      <c r="M110" s="100"/>
      <c r="N110" s="100"/>
      <c r="O110" s="103">
        <f t="shared" si="9"/>
        <v>0</v>
      </c>
      <c r="P110" s="104"/>
      <c r="Q110" s="104"/>
      <c r="R110" s="101">
        <f t="shared" si="10"/>
        <v>0</v>
      </c>
      <c r="S110" s="105"/>
      <c r="T110" s="105"/>
      <c r="U110" s="105">
        <f t="shared" si="11"/>
        <v>0</v>
      </c>
      <c r="V110" s="106">
        <f t="shared" si="12"/>
        <v>0</v>
      </c>
      <c r="W110" s="106">
        <f t="shared" si="13"/>
        <v>0</v>
      </c>
      <c r="X110" s="107" t="str">
        <f t="shared" si="14"/>
        <v>متوقفة</v>
      </c>
      <c r="Y110" s="107" t="str">
        <f t="shared" si="15"/>
        <v>متوقفة</v>
      </c>
      <c r="Z110" s="108" t="str">
        <f t="shared" si="16"/>
        <v>متوقفة</v>
      </c>
      <c r="AA110" s="109">
        <f>VLOOKUP(G110,[2]Sheet2!$A$2:B422,2,0)</f>
        <v>0</v>
      </c>
    </row>
    <row r="111" spans="1:27" ht="17.25" thickTop="1" thickBot="1">
      <c r="A111" s="92">
        <f t="shared" si="17"/>
        <v>41676</v>
      </c>
      <c r="B111" s="93"/>
      <c r="C111" s="94"/>
      <c r="D111" s="94"/>
      <c r="E111" s="95"/>
      <c r="F111" s="96"/>
      <c r="G111" s="97"/>
      <c r="H111" s="98"/>
      <c r="I111" s="99"/>
      <c r="J111" s="100"/>
      <c r="K111" s="101"/>
      <c r="L111" s="102"/>
      <c r="M111" s="100"/>
      <c r="N111" s="100"/>
      <c r="O111" s="103">
        <f t="shared" si="9"/>
        <v>0</v>
      </c>
      <c r="P111" s="104"/>
      <c r="Q111" s="104"/>
      <c r="R111" s="101">
        <f t="shared" si="10"/>
        <v>0</v>
      </c>
      <c r="S111" s="105"/>
      <c r="T111" s="105"/>
      <c r="U111" s="105">
        <f t="shared" si="11"/>
        <v>0</v>
      </c>
      <c r="V111" s="106">
        <f t="shared" si="12"/>
        <v>0</v>
      </c>
      <c r="W111" s="106">
        <f t="shared" si="13"/>
        <v>0</v>
      </c>
      <c r="X111" s="107" t="str">
        <f t="shared" si="14"/>
        <v>متوقفة</v>
      </c>
      <c r="Y111" s="107" t="str">
        <f t="shared" si="15"/>
        <v>متوقفة</v>
      </c>
      <c r="Z111" s="108" t="str">
        <f t="shared" si="16"/>
        <v>متوقفة</v>
      </c>
      <c r="AA111" s="109">
        <f>VLOOKUP(G111,[2]Sheet2!$A$2:B423,2,0)</f>
        <v>0</v>
      </c>
    </row>
    <row r="112" spans="1:27" ht="17.25" thickTop="1" thickBot="1">
      <c r="A112" s="92">
        <f t="shared" si="17"/>
        <v>41676</v>
      </c>
      <c r="B112" s="93"/>
      <c r="C112" s="94"/>
      <c r="D112" s="94"/>
      <c r="E112" s="95"/>
      <c r="F112" s="96"/>
      <c r="G112" s="97"/>
      <c r="H112" s="98"/>
      <c r="I112" s="99"/>
      <c r="J112" s="100"/>
      <c r="K112" s="101"/>
      <c r="L112" s="102"/>
      <c r="M112" s="100"/>
      <c r="N112" s="100"/>
      <c r="O112" s="103">
        <f t="shared" si="9"/>
        <v>0</v>
      </c>
      <c r="P112" s="104"/>
      <c r="Q112" s="104"/>
      <c r="R112" s="101">
        <f t="shared" si="10"/>
        <v>0</v>
      </c>
      <c r="S112" s="105"/>
      <c r="T112" s="105"/>
      <c r="U112" s="105">
        <f t="shared" si="11"/>
        <v>0</v>
      </c>
      <c r="V112" s="106">
        <f t="shared" si="12"/>
        <v>0</v>
      </c>
      <c r="W112" s="106">
        <f t="shared" si="13"/>
        <v>0</v>
      </c>
      <c r="X112" s="107" t="str">
        <f t="shared" si="14"/>
        <v>متوقفة</v>
      </c>
      <c r="Y112" s="107" t="str">
        <f t="shared" si="15"/>
        <v>متوقفة</v>
      </c>
      <c r="Z112" s="108" t="str">
        <f t="shared" si="16"/>
        <v>متوقفة</v>
      </c>
      <c r="AA112" s="109">
        <f>VLOOKUP(G112,[2]Sheet2!$A$2:B424,2,0)</f>
        <v>0</v>
      </c>
    </row>
    <row r="113" spans="1:27" ht="17.25" thickTop="1" thickBot="1">
      <c r="A113" s="92">
        <f t="shared" si="17"/>
        <v>41676</v>
      </c>
      <c r="B113" s="93"/>
      <c r="C113" s="94"/>
      <c r="D113" s="94"/>
      <c r="E113" s="95"/>
      <c r="F113" s="96"/>
      <c r="G113" s="97"/>
      <c r="H113" s="98"/>
      <c r="I113" s="99"/>
      <c r="J113" s="100"/>
      <c r="K113" s="101"/>
      <c r="L113" s="102"/>
      <c r="M113" s="100"/>
      <c r="N113" s="100"/>
      <c r="O113" s="103">
        <f t="shared" si="9"/>
        <v>0</v>
      </c>
      <c r="P113" s="104"/>
      <c r="Q113" s="104"/>
      <c r="R113" s="101">
        <f t="shared" si="10"/>
        <v>0</v>
      </c>
      <c r="S113" s="105"/>
      <c r="T113" s="105"/>
      <c r="U113" s="105">
        <f t="shared" si="11"/>
        <v>0</v>
      </c>
      <c r="V113" s="106">
        <f t="shared" si="12"/>
        <v>0</v>
      </c>
      <c r="W113" s="106">
        <f t="shared" si="13"/>
        <v>0</v>
      </c>
      <c r="X113" s="107" t="str">
        <f t="shared" si="14"/>
        <v>متوقفة</v>
      </c>
      <c r="Y113" s="107" t="str">
        <f t="shared" si="15"/>
        <v>متوقفة</v>
      </c>
      <c r="Z113" s="108" t="str">
        <f t="shared" si="16"/>
        <v>متوقفة</v>
      </c>
      <c r="AA113" s="109">
        <f>VLOOKUP(G113,[2]Sheet2!$A$2:B425,2,0)</f>
        <v>0</v>
      </c>
    </row>
    <row r="114" spans="1:27" ht="17.25" thickTop="1" thickBot="1">
      <c r="A114" s="92">
        <f t="shared" si="17"/>
        <v>41676</v>
      </c>
      <c r="B114" s="93"/>
      <c r="C114" s="94"/>
      <c r="D114" s="94"/>
      <c r="E114" s="95"/>
      <c r="F114" s="96"/>
      <c r="G114" s="97"/>
      <c r="H114" s="98"/>
      <c r="I114" s="99"/>
      <c r="J114" s="100"/>
      <c r="K114" s="101"/>
      <c r="L114" s="102"/>
      <c r="M114" s="100"/>
      <c r="N114" s="100"/>
      <c r="O114" s="103">
        <f t="shared" si="9"/>
        <v>0</v>
      </c>
      <c r="P114" s="104"/>
      <c r="Q114" s="104"/>
      <c r="R114" s="101">
        <f t="shared" si="10"/>
        <v>0</v>
      </c>
      <c r="S114" s="105"/>
      <c r="T114" s="105"/>
      <c r="U114" s="105">
        <f t="shared" si="11"/>
        <v>0</v>
      </c>
      <c r="V114" s="106">
        <f t="shared" si="12"/>
        <v>0</v>
      </c>
      <c r="W114" s="106">
        <f t="shared" si="13"/>
        <v>0</v>
      </c>
      <c r="X114" s="107" t="str">
        <f t="shared" si="14"/>
        <v>متوقفة</v>
      </c>
      <c r="Y114" s="107" t="str">
        <f t="shared" si="15"/>
        <v>متوقفة</v>
      </c>
      <c r="Z114" s="108" t="str">
        <f t="shared" si="16"/>
        <v>متوقفة</v>
      </c>
      <c r="AA114" s="109">
        <f>VLOOKUP(G114,[2]Sheet2!$A$2:B426,2,0)</f>
        <v>0</v>
      </c>
    </row>
    <row r="115" spans="1:27" ht="17.25" thickTop="1" thickBot="1">
      <c r="A115" s="92">
        <f t="shared" si="17"/>
        <v>41676</v>
      </c>
      <c r="B115" s="93"/>
      <c r="C115" s="94"/>
      <c r="D115" s="94"/>
      <c r="E115" s="95"/>
      <c r="F115" s="96"/>
      <c r="G115" s="97"/>
      <c r="H115" s="98"/>
      <c r="I115" s="99"/>
      <c r="J115" s="100"/>
      <c r="K115" s="101"/>
      <c r="L115" s="102"/>
      <c r="M115" s="100"/>
      <c r="N115" s="100"/>
      <c r="O115" s="103">
        <f t="shared" si="9"/>
        <v>0</v>
      </c>
      <c r="P115" s="104"/>
      <c r="Q115" s="104"/>
      <c r="R115" s="101">
        <f t="shared" si="10"/>
        <v>0</v>
      </c>
      <c r="S115" s="105"/>
      <c r="T115" s="105"/>
      <c r="U115" s="105">
        <f t="shared" si="11"/>
        <v>0</v>
      </c>
      <c r="V115" s="106">
        <f t="shared" si="12"/>
        <v>0</v>
      </c>
      <c r="W115" s="106">
        <f t="shared" si="13"/>
        <v>0</v>
      </c>
      <c r="X115" s="107" t="str">
        <f t="shared" si="14"/>
        <v>متوقفة</v>
      </c>
      <c r="Y115" s="107" t="str">
        <f t="shared" si="15"/>
        <v>متوقفة</v>
      </c>
      <c r="Z115" s="108" t="str">
        <f t="shared" si="16"/>
        <v>متوقفة</v>
      </c>
      <c r="AA115" s="109">
        <f>VLOOKUP(G115,[2]Sheet2!$A$2:B427,2,0)</f>
        <v>0</v>
      </c>
    </row>
    <row r="116" spans="1:27" ht="17.25" thickTop="1" thickBot="1">
      <c r="A116" s="92">
        <f t="shared" si="17"/>
        <v>41676</v>
      </c>
      <c r="B116" s="93"/>
      <c r="C116" s="94"/>
      <c r="D116" s="94"/>
      <c r="E116" s="95"/>
      <c r="F116" s="96"/>
      <c r="G116" s="97"/>
      <c r="H116" s="98"/>
      <c r="I116" s="99"/>
      <c r="J116" s="100"/>
      <c r="K116" s="101"/>
      <c r="L116" s="102"/>
      <c r="M116" s="100"/>
      <c r="N116" s="100"/>
      <c r="O116" s="103">
        <f t="shared" si="9"/>
        <v>0</v>
      </c>
      <c r="P116" s="104"/>
      <c r="Q116" s="104"/>
      <c r="R116" s="101">
        <f t="shared" si="10"/>
        <v>0</v>
      </c>
      <c r="S116" s="105"/>
      <c r="T116" s="105"/>
      <c r="U116" s="105">
        <f t="shared" si="11"/>
        <v>0</v>
      </c>
      <c r="V116" s="106">
        <f t="shared" si="12"/>
        <v>0</v>
      </c>
      <c r="W116" s="106">
        <f t="shared" si="13"/>
        <v>0</v>
      </c>
      <c r="X116" s="107" t="str">
        <f t="shared" si="14"/>
        <v>متوقفة</v>
      </c>
      <c r="Y116" s="107" t="str">
        <f t="shared" si="15"/>
        <v>متوقفة</v>
      </c>
      <c r="Z116" s="108" t="str">
        <f t="shared" si="16"/>
        <v>متوقفة</v>
      </c>
      <c r="AA116" s="109">
        <f>VLOOKUP(G116,[2]Sheet2!$A$2:B428,2,0)</f>
        <v>0</v>
      </c>
    </row>
    <row r="117" spans="1:27" ht="17.25" thickTop="1" thickBot="1">
      <c r="A117" s="92">
        <f t="shared" si="17"/>
        <v>41676</v>
      </c>
      <c r="B117" s="93"/>
      <c r="C117" s="94"/>
      <c r="D117" s="94"/>
      <c r="E117" s="95"/>
      <c r="F117" s="96"/>
      <c r="G117" s="97"/>
      <c r="H117" s="98"/>
      <c r="I117" s="99"/>
      <c r="J117" s="100"/>
      <c r="K117" s="101"/>
      <c r="L117" s="102"/>
      <c r="M117" s="100"/>
      <c r="N117" s="100"/>
      <c r="O117" s="103">
        <f t="shared" si="9"/>
        <v>0</v>
      </c>
      <c r="P117" s="104"/>
      <c r="Q117" s="104"/>
      <c r="R117" s="101">
        <f t="shared" si="10"/>
        <v>0</v>
      </c>
      <c r="S117" s="105"/>
      <c r="T117" s="105"/>
      <c r="U117" s="105">
        <f t="shared" si="11"/>
        <v>0</v>
      </c>
      <c r="V117" s="106">
        <f t="shared" si="12"/>
        <v>0</v>
      </c>
      <c r="W117" s="106">
        <f t="shared" si="13"/>
        <v>0</v>
      </c>
      <c r="X117" s="107" t="str">
        <f t="shared" si="14"/>
        <v>متوقفة</v>
      </c>
      <c r="Y117" s="107" t="str">
        <f t="shared" si="15"/>
        <v>متوقفة</v>
      </c>
      <c r="Z117" s="108" t="str">
        <f t="shared" si="16"/>
        <v>متوقفة</v>
      </c>
      <c r="AA117" s="109">
        <f>VLOOKUP(G117,[2]Sheet2!$A$2:B429,2,0)</f>
        <v>0</v>
      </c>
    </row>
    <row r="118" spans="1:27" ht="17.25" thickTop="1" thickBot="1">
      <c r="A118" s="92">
        <f t="shared" si="17"/>
        <v>41676</v>
      </c>
      <c r="B118" s="93"/>
      <c r="C118" s="94"/>
      <c r="D118" s="94"/>
      <c r="E118" s="95"/>
      <c r="F118" s="96"/>
      <c r="G118" s="97"/>
      <c r="H118" s="98"/>
      <c r="I118" s="99"/>
      <c r="J118" s="100"/>
      <c r="K118" s="101"/>
      <c r="L118" s="102"/>
      <c r="M118" s="100"/>
      <c r="N118" s="100"/>
      <c r="O118" s="103">
        <f t="shared" si="9"/>
        <v>0</v>
      </c>
      <c r="P118" s="104"/>
      <c r="Q118" s="104"/>
      <c r="R118" s="101">
        <f t="shared" si="10"/>
        <v>0</v>
      </c>
      <c r="S118" s="105"/>
      <c r="T118" s="105"/>
      <c r="U118" s="105">
        <f t="shared" si="11"/>
        <v>0</v>
      </c>
      <c r="V118" s="106">
        <f t="shared" si="12"/>
        <v>0</v>
      </c>
      <c r="W118" s="106">
        <f t="shared" si="13"/>
        <v>0</v>
      </c>
      <c r="X118" s="107" t="str">
        <f t="shared" si="14"/>
        <v>متوقفة</v>
      </c>
      <c r="Y118" s="107" t="str">
        <f t="shared" si="15"/>
        <v>متوقفة</v>
      </c>
      <c r="Z118" s="108" t="str">
        <f t="shared" si="16"/>
        <v>متوقفة</v>
      </c>
      <c r="AA118" s="109">
        <f>VLOOKUP(G118,[2]Sheet2!$A$2:B430,2,0)</f>
        <v>0</v>
      </c>
    </row>
    <row r="119" spans="1:27" ht="17.25" thickTop="1" thickBot="1">
      <c r="A119" s="92">
        <f t="shared" si="17"/>
        <v>41676</v>
      </c>
      <c r="B119" s="93"/>
      <c r="C119" s="94"/>
      <c r="D119" s="94"/>
      <c r="E119" s="95"/>
      <c r="F119" s="96"/>
      <c r="G119" s="97"/>
      <c r="H119" s="98"/>
      <c r="I119" s="99"/>
      <c r="J119" s="100"/>
      <c r="K119" s="101"/>
      <c r="L119" s="102"/>
      <c r="M119" s="100"/>
      <c r="N119" s="100"/>
      <c r="O119" s="103">
        <f t="shared" si="9"/>
        <v>0</v>
      </c>
      <c r="P119" s="104"/>
      <c r="Q119" s="104"/>
      <c r="R119" s="101">
        <f t="shared" si="10"/>
        <v>0</v>
      </c>
      <c r="S119" s="105"/>
      <c r="T119" s="105"/>
      <c r="U119" s="105">
        <f t="shared" si="11"/>
        <v>0</v>
      </c>
      <c r="V119" s="106">
        <f t="shared" si="12"/>
        <v>0</v>
      </c>
      <c r="W119" s="106">
        <f t="shared" si="13"/>
        <v>0</v>
      </c>
      <c r="X119" s="107" t="str">
        <f t="shared" si="14"/>
        <v>متوقفة</v>
      </c>
      <c r="Y119" s="107" t="str">
        <f t="shared" si="15"/>
        <v>متوقفة</v>
      </c>
      <c r="Z119" s="108" t="str">
        <f t="shared" si="16"/>
        <v>متوقفة</v>
      </c>
      <c r="AA119" s="109">
        <f>VLOOKUP(G119,[2]Sheet2!$A$2:B431,2,0)</f>
        <v>0</v>
      </c>
    </row>
    <row r="120" spans="1:27" ht="17.25" thickTop="1" thickBot="1">
      <c r="A120" s="92">
        <f t="shared" si="17"/>
        <v>41676</v>
      </c>
      <c r="B120" s="93"/>
      <c r="C120" s="94"/>
      <c r="D120" s="94"/>
      <c r="E120" s="95"/>
      <c r="F120" s="96"/>
      <c r="G120" s="97"/>
      <c r="H120" s="98"/>
      <c r="I120" s="99"/>
      <c r="J120" s="100"/>
      <c r="K120" s="101"/>
      <c r="L120" s="102"/>
      <c r="M120" s="100"/>
      <c r="N120" s="100"/>
      <c r="O120" s="103">
        <f t="shared" si="9"/>
        <v>0</v>
      </c>
      <c r="P120" s="104"/>
      <c r="Q120" s="104"/>
      <c r="R120" s="101">
        <f t="shared" si="10"/>
        <v>0</v>
      </c>
      <c r="S120" s="105"/>
      <c r="T120" s="105"/>
      <c r="U120" s="105">
        <f t="shared" si="11"/>
        <v>0</v>
      </c>
      <c r="V120" s="106">
        <f t="shared" si="12"/>
        <v>0</v>
      </c>
      <c r="W120" s="106">
        <f t="shared" si="13"/>
        <v>0</v>
      </c>
      <c r="X120" s="107" t="str">
        <f t="shared" si="14"/>
        <v>متوقفة</v>
      </c>
      <c r="Y120" s="107" t="str">
        <f t="shared" si="15"/>
        <v>متوقفة</v>
      </c>
      <c r="Z120" s="108" t="str">
        <f t="shared" si="16"/>
        <v>متوقفة</v>
      </c>
      <c r="AA120" s="109">
        <f>VLOOKUP(G120,[2]Sheet2!$A$2:B432,2,0)</f>
        <v>0</v>
      </c>
    </row>
    <row r="121" spans="1:27" ht="17.25" thickTop="1" thickBot="1">
      <c r="A121" s="92">
        <f t="shared" si="17"/>
        <v>41676</v>
      </c>
      <c r="B121" s="93"/>
      <c r="C121" s="94"/>
      <c r="D121" s="94"/>
      <c r="E121" s="95"/>
      <c r="F121" s="96"/>
      <c r="G121" s="97"/>
      <c r="H121" s="98"/>
      <c r="I121" s="99"/>
      <c r="J121" s="100"/>
      <c r="K121" s="101"/>
      <c r="L121" s="102"/>
      <c r="M121" s="100"/>
      <c r="N121" s="100"/>
      <c r="O121" s="103">
        <f t="shared" si="9"/>
        <v>0</v>
      </c>
      <c r="P121" s="104"/>
      <c r="Q121" s="104"/>
      <c r="R121" s="101">
        <f t="shared" si="10"/>
        <v>0</v>
      </c>
      <c r="S121" s="105"/>
      <c r="T121" s="105"/>
      <c r="U121" s="105">
        <f t="shared" si="11"/>
        <v>0</v>
      </c>
      <c r="V121" s="106">
        <f t="shared" si="12"/>
        <v>0</v>
      </c>
      <c r="W121" s="106">
        <f t="shared" si="13"/>
        <v>0</v>
      </c>
      <c r="X121" s="107" t="str">
        <f t="shared" si="14"/>
        <v>متوقفة</v>
      </c>
      <c r="Y121" s="107" t="str">
        <f t="shared" si="15"/>
        <v>متوقفة</v>
      </c>
      <c r="Z121" s="108" t="str">
        <f t="shared" si="16"/>
        <v>متوقفة</v>
      </c>
      <c r="AA121" s="109">
        <f>VLOOKUP(G121,[2]Sheet2!$A$2:B433,2,0)</f>
        <v>0</v>
      </c>
    </row>
    <row r="122" spans="1:27" ht="17.25" thickTop="1" thickBot="1">
      <c r="A122" s="92">
        <f t="shared" si="17"/>
        <v>41676</v>
      </c>
      <c r="B122" s="93"/>
      <c r="C122" s="94"/>
      <c r="D122" s="94"/>
      <c r="E122" s="95"/>
      <c r="F122" s="96"/>
      <c r="G122" s="97"/>
      <c r="H122" s="98"/>
      <c r="I122" s="99"/>
      <c r="J122" s="100"/>
      <c r="K122" s="101"/>
      <c r="L122" s="102"/>
      <c r="M122" s="100"/>
      <c r="N122" s="100"/>
      <c r="O122" s="103">
        <f t="shared" si="9"/>
        <v>0</v>
      </c>
      <c r="P122" s="104"/>
      <c r="Q122" s="104"/>
      <c r="R122" s="101">
        <f t="shared" si="10"/>
        <v>0</v>
      </c>
      <c r="S122" s="105"/>
      <c r="T122" s="105"/>
      <c r="U122" s="105">
        <f t="shared" si="11"/>
        <v>0</v>
      </c>
      <c r="V122" s="106">
        <f t="shared" si="12"/>
        <v>0</v>
      </c>
      <c r="W122" s="106">
        <f t="shared" si="13"/>
        <v>0</v>
      </c>
      <c r="X122" s="107" t="str">
        <f t="shared" si="14"/>
        <v>متوقفة</v>
      </c>
      <c r="Y122" s="107" t="str">
        <f t="shared" si="15"/>
        <v>متوقفة</v>
      </c>
      <c r="Z122" s="108" t="str">
        <f t="shared" si="16"/>
        <v>متوقفة</v>
      </c>
      <c r="AA122" s="109">
        <f>VLOOKUP(G122,[2]Sheet2!$A$2:B434,2,0)</f>
        <v>0</v>
      </c>
    </row>
    <row r="123" spans="1:27" ht="17.25" thickTop="1" thickBot="1">
      <c r="A123" s="92">
        <f t="shared" si="17"/>
        <v>41676</v>
      </c>
      <c r="B123" s="93"/>
      <c r="C123" s="94"/>
      <c r="D123" s="94"/>
      <c r="E123" s="95"/>
      <c r="F123" s="96"/>
      <c r="G123" s="97"/>
      <c r="H123" s="98"/>
      <c r="I123" s="99"/>
      <c r="J123" s="100"/>
      <c r="K123" s="101"/>
      <c r="L123" s="102"/>
      <c r="M123" s="100"/>
      <c r="N123" s="100"/>
      <c r="O123" s="103">
        <f t="shared" si="9"/>
        <v>0</v>
      </c>
      <c r="P123" s="104"/>
      <c r="Q123" s="104"/>
      <c r="R123" s="101">
        <f t="shared" si="10"/>
        <v>0</v>
      </c>
      <c r="S123" s="105"/>
      <c r="T123" s="105"/>
      <c r="U123" s="105">
        <f t="shared" si="11"/>
        <v>0</v>
      </c>
      <c r="V123" s="106">
        <f t="shared" si="12"/>
        <v>0</v>
      </c>
      <c r="W123" s="106">
        <f t="shared" si="13"/>
        <v>0</v>
      </c>
      <c r="X123" s="107" t="str">
        <f t="shared" si="14"/>
        <v>متوقفة</v>
      </c>
      <c r="Y123" s="107" t="str">
        <f t="shared" si="15"/>
        <v>متوقفة</v>
      </c>
      <c r="Z123" s="108" t="str">
        <f t="shared" si="16"/>
        <v>متوقفة</v>
      </c>
      <c r="AA123" s="109">
        <f>VLOOKUP(G123,[2]Sheet2!$A$2:B435,2,0)</f>
        <v>0</v>
      </c>
    </row>
    <row r="124" spans="1:27" ht="17.25" thickTop="1" thickBot="1">
      <c r="A124" s="92">
        <f t="shared" si="17"/>
        <v>41676</v>
      </c>
      <c r="B124" s="93"/>
      <c r="C124" s="94"/>
      <c r="D124" s="94"/>
      <c r="E124" s="95"/>
      <c r="F124" s="96"/>
      <c r="G124" s="97"/>
      <c r="H124" s="98"/>
      <c r="I124" s="99"/>
      <c r="J124" s="100"/>
      <c r="K124" s="101"/>
      <c r="L124" s="102"/>
      <c r="M124" s="100"/>
      <c r="N124" s="100"/>
      <c r="O124" s="103">
        <f t="shared" si="9"/>
        <v>0</v>
      </c>
      <c r="P124" s="104"/>
      <c r="Q124" s="104"/>
      <c r="R124" s="101">
        <f t="shared" si="10"/>
        <v>0</v>
      </c>
      <c r="S124" s="105"/>
      <c r="T124" s="105"/>
      <c r="U124" s="105">
        <f t="shared" si="11"/>
        <v>0</v>
      </c>
      <c r="V124" s="106">
        <f t="shared" si="12"/>
        <v>0</v>
      </c>
      <c r="W124" s="106">
        <f t="shared" si="13"/>
        <v>0</v>
      </c>
      <c r="X124" s="107" t="str">
        <f t="shared" si="14"/>
        <v>متوقفة</v>
      </c>
      <c r="Y124" s="107" t="str">
        <f t="shared" si="15"/>
        <v>متوقفة</v>
      </c>
      <c r="Z124" s="108" t="str">
        <f t="shared" si="16"/>
        <v>متوقفة</v>
      </c>
      <c r="AA124" s="109">
        <f>VLOOKUP(G124,[2]Sheet2!$A$2:B436,2,0)</f>
        <v>0</v>
      </c>
    </row>
    <row r="125" spans="1:27" ht="17.25" thickTop="1" thickBot="1">
      <c r="A125" s="92">
        <f t="shared" si="17"/>
        <v>41676</v>
      </c>
      <c r="B125" s="93"/>
      <c r="C125" s="94"/>
      <c r="D125" s="94"/>
      <c r="E125" s="95"/>
      <c r="F125" s="96"/>
      <c r="G125" s="97"/>
      <c r="H125" s="98"/>
      <c r="I125" s="99"/>
      <c r="J125" s="100"/>
      <c r="K125" s="101"/>
      <c r="L125" s="102"/>
      <c r="M125" s="100"/>
      <c r="N125" s="100"/>
      <c r="O125" s="103">
        <f t="shared" si="9"/>
        <v>0</v>
      </c>
      <c r="P125" s="104"/>
      <c r="Q125" s="104"/>
      <c r="R125" s="101">
        <f t="shared" si="10"/>
        <v>0</v>
      </c>
      <c r="S125" s="105"/>
      <c r="T125" s="105"/>
      <c r="U125" s="105">
        <f t="shared" si="11"/>
        <v>0</v>
      </c>
      <c r="V125" s="106">
        <f t="shared" si="12"/>
        <v>0</v>
      </c>
      <c r="W125" s="106">
        <f t="shared" si="13"/>
        <v>0</v>
      </c>
      <c r="X125" s="107" t="str">
        <f t="shared" si="14"/>
        <v>متوقفة</v>
      </c>
      <c r="Y125" s="107" t="str">
        <f t="shared" si="15"/>
        <v>متوقفة</v>
      </c>
      <c r="Z125" s="108" t="str">
        <f t="shared" si="16"/>
        <v>متوقفة</v>
      </c>
      <c r="AA125" s="109">
        <f>VLOOKUP(G125,[2]Sheet2!$A$2:B437,2,0)</f>
        <v>0</v>
      </c>
    </row>
    <row r="126" spans="1:27" ht="17.25" thickTop="1" thickBot="1">
      <c r="A126" s="92">
        <f t="shared" si="17"/>
        <v>41676</v>
      </c>
      <c r="B126" s="93"/>
      <c r="C126" s="94"/>
      <c r="D126" s="94"/>
      <c r="E126" s="95"/>
      <c r="F126" s="96"/>
      <c r="G126" s="97"/>
      <c r="H126" s="98"/>
      <c r="I126" s="99"/>
      <c r="J126" s="100"/>
      <c r="K126" s="101"/>
      <c r="L126" s="102"/>
      <c r="M126" s="100"/>
      <c r="N126" s="100"/>
      <c r="O126" s="103">
        <f t="shared" si="9"/>
        <v>0</v>
      </c>
      <c r="P126" s="104"/>
      <c r="Q126" s="104"/>
      <c r="R126" s="101">
        <f t="shared" si="10"/>
        <v>0</v>
      </c>
      <c r="S126" s="105"/>
      <c r="T126" s="105"/>
      <c r="U126" s="105">
        <f t="shared" si="11"/>
        <v>0</v>
      </c>
      <c r="V126" s="106">
        <f t="shared" si="12"/>
        <v>0</v>
      </c>
      <c r="W126" s="106">
        <f t="shared" si="13"/>
        <v>0</v>
      </c>
      <c r="X126" s="107" t="str">
        <f t="shared" si="14"/>
        <v>متوقفة</v>
      </c>
      <c r="Y126" s="107" t="str">
        <f t="shared" si="15"/>
        <v>متوقفة</v>
      </c>
      <c r="Z126" s="108" t="str">
        <f t="shared" si="16"/>
        <v>متوقفة</v>
      </c>
      <c r="AA126" s="109">
        <f>VLOOKUP(G126,[2]Sheet2!$A$2:B438,2,0)</f>
        <v>0</v>
      </c>
    </row>
    <row r="127" spans="1:27" ht="17.25" thickTop="1" thickBot="1">
      <c r="A127" s="92">
        <f t="shared" si="17"/>
        <v>41676</v>
      </c>
      <c r="B127" s="93"/>
      <c r="C127" s="94"/>
      <c r="D127" s="94"/>
      <c r="E127" s="95"/>
      <c r="F127" s="96"/>
      <c r="G127" s="97"/>
      <c r="H127" s="98"/>
      <c r="I127" s="99"/>
      <c r="J127" s="100"/>
      <c r="K127" s="101"/>
      <c r="L127" s="102"/>
      <c r="M127" s="100"/>
      <c r="N127" s="100"/>
      <c r="O127" s="103">
        <f t="shared" si="9"/>
        <v>0</v>
      </c>
      <c r="P127" s="104"/>
      <c r="Q127" s="104"/>
      <c r="R127" s="101">
        <f t="shared" si="10"/>
        <v>0</v>
      </c>
      <c r="S127" s="105"/>
      <c r="T127" s="105"/>
      <c r="U127" s="105">
        <f t="shared" si="11"/>
        <v>0</v>
      </c>
      <c r="V127" s="106">
        <f t="shared" si="12"/>
        <v>0</v>
      </c>
      <c r="W127" s="106">
        <f t="shared" si="13"/>
        <v>0</v>
      </c>
      <c r="X127" s="107" t="str">
        <f t="shared" si="14"/>
        <v>متوقفة</v>
      </c>
      <c r="Y127" s="107" t="str">
        <f t="shared" si="15"/>
        <v>متوقفة</v>
      </c>
      <c r="Z127" s="108" t="str">
        <f t="shared" si="16"/>
        <v>متوقفة</v>
      </c>
      <c r="AA127" s="109">
        <f>VLOOKUP(G127,[2]Sheet2!$A$2:B439,2,0)</f>
        <v>0</v>
      </c>
    </row>
    <row r="128" spans="1:27" ht="17.25" thickTop="1" thickBot="1">
      <c r="A128" s="92">
        <f t="shared" si="17"/>
        <v>41676</v>
      </c>
      <c r="B128" s="93"/>
      <c r="C128" s="94"/>
      <c r="D128" s="94"/>
      <c r="E128" s="95"/>
      <c r="F128" s="96"/>
      <c r="G128" s="97"/>
      <c r="H128" s="98"/>
      <c r="I128" s="99"/>
      <c r="J128" s="100"/>
      <c r="K128" s="101"/>
      <c r="L128" s="102"/>
      <c r="M128" s="100"/>
      <c r="N128" s="100"/>
      <c r="O128" s="103">
        <f t="shared" si="9"/>
        <v>0</v>
      </c>
      <c r="P128" s="104"/>
      <c r="Q128" s="104"/>
      <c r="R128" s="101">
        <f t="shared" si="10"/>
        <v>0</v>
      </c>
      <c r="S128" s="105"/>
      <c r="T128" s="105"/>
      <c r="U128" s="105">
        <f t="shared" si="11"/>
        <v>0</v>
      </c>
      <c r="V128" s="106">
        <f t="shared" si="12"/>
        <v>0</v>
      </c>
      <c r="W128" s="106">
        <f t="shared" si="13"/>
        <v>0</v>
      </c>
      <c r="X128" s="107" t="str">
        <f t="shared" si="14"/>
        <v>متوقفة</v>
      </c>
      <c r="Y128" s="107" t="str">
        <f t="shared" si="15"/>
        <v>متوقفة</v>
      </c>
      <c r="Z128" s="108" t="str">
        <f t="shared" si="16"/>
        <v>متوقفة</v>
      </c>
      <c r="AA128" s="109">
        <f>VLOOKUP(G128,[2]Sheet2!$A$2:B440,2,0)</f>
        <v>0</v>
      </c>
    </row>
    <row r="129" spans="1:27" ht="17.25" thickTop="1" thickBot="1">
      <c r="A129" s="92">
        <f t="shared" si="17"/>
        <v>41676</v>
      </c>
      <c r="B129" s="93"/>
      <c r="C129" s="94"/>
      <c r="D129" s="94"/>
      <c r="E129" s="95"/>
      <c r="F129" s="96"/>
      <c r="G129" s="97"/>
      <c r="H129" s="98"/>
      <c r="I129" s="99"/>
      <c r="J129" s="100"/>
      <c r="K129" s="101"/>
      <c r="L129" s="102"/>
      <c r="M129" s="100"/>
      <c r="N129" s="100"/>
      <c r="O129" s="103">
        <f t="shared" si="9"/>
        <v>0</v>
      </c>
      <c r="P129" s="104"/>
      <c r="Q129" s="104"/>
      <c r="R129" s="101">
        <f t="shared" si="10"/>
        <v>0</v>
      </c>
      <c r="S129" s="105"/>
      <c r="T129" s="105"/>
      <c r="U129" s="105">
        <f t="shared" si="11"/>
        <v>0</v>
      </c>
      <c r="V129" s="106">
        <f t="shared" si="12"/>
        <v>0</v>
      </c>
      <c r="W129" s="106">
        <f t="shared" si="13"/>
        <v>0</v>
      </c>
      <c r="X129" s="107" t="str">
        <f t="shared" si="14"/>
        <v>متوقفة</v>
      </c>
      <c r="Y129" s="107" t="str">
        <f t="shared" si="15"/>
        <v>متوقفة</v>
      </c>
      <c r="Z129" s="108" t="str">
        <f t="shared" si="16"/>
        <v>متوقفة</v>
      </c>
      <c r="AA129" s="109">
        <f>VLOOKUP(G129,[2]Sheet2!$A$2:B441,2,0)</f>
        <v>0</v>
      </c>
    </row>
    <row r="130" spans="1:27" ht="17.25" thickTop="1" thickBot="1">
      <c r="A130" s="92">
        <f t="shared" si="17"/>
        <v>41676</v>
      </c>
      <c r="B130" s="93"/>
      <c r="C130" s="94"/>
      <c r="D130" s="94"/>
      <c r="E130" s="95"/>
      <c r="F130" s="96"/>
      <c r="G130" s="97"/>
      <c r="H130" s="98"/>
      <c r="I130" s="99"/>
      <c r="J130" s="100"/>
      <c r="K130" s="101"/>
      <c r="L130" s="102"/>
      <c r="M130" s="100"/>
      <c r="N130" s="100"/>
      <c r="O130" s="103">
        <f t="shared" si="9"/>
        <v>0</v>
      </c>
      <c r="P130" s="104"/>
      <c r="Q130" s="104"/>
      <c r="R130" s="101">
        <f t="shared" si="10"/>
        <v>0</v>
      </c>
      <c r="S130" s="105"/>
      <c r="T130" s="105"/>
      <c r="U130" s="105">
        <f t="shared" si="11"/>
        <v>0</v>
      </c>
      <c r="V130" s="106">
        <f t="shared" si="12"/>
        <v>0</v>
      </c>
      <c r="W130" s="106">
        <f t="shared" si="13"/>
        <v>0</v>
      </c>
      <c r="X130" s="107" t="str">
        <f t="shared" si="14"/>
        <v>متوقفة</v>
      </c>
      <c r="Y130" s="107" t="str">
        <f t="shared" si="15"/>
        <v>متوقفة</v>
      </c>
      <c r="Z130" s="108" t="str">
        <f t="shared" si="16"/>
        <v>متوقفة</v>
      </c>
      <c r="AA130" s="109">
        <f>VLOOKUP(G130,[2]Sheet2!$A$2:B442,2,0)</f>
        <v>0</v>
      </c>
    </row>
    <row r="131" spans="1:27" ht="17.25" thickTop="1" thickBot="1">
      <c r="A131" s="92">
        <f t="shared" si="17"/>
        <v>41676</v>
      </c>
      <c r="B131" s="93"/>
      <c r="C131" s="94"/>
      <c r="D131" s="94"/>
      <c r="E131" s="95"/>
      <c r="F131" s="96"/>
      <c r="G131" s="97"/>
      <c r="H131" s="98"/>
      <c r="I131" s="99"/>
      <c r="J131" s="100"/>
      <c r="K131" s="101"/>
      <c r="L131" s="102"/>
      <c r="M131" s="100"/>
      <c r="N131" s="100"/>
      <c r="O131" s="103">
        <f t="shared" si="9"/>
        <v>0</v>
      </c>
      <c r="P131" s="104"/>
      <c r="Q131" s="104"/>
      <c r="R131" s="101">
        <f t="shared" si="10"/>
        <v>0</v>
      </c>
      <c r="S131" s="105"/>
      <c r="T131" s="105"/>
      <c r="U131" s="105">
        <f t="shared" si="11"/>
        <v>0</v>
      </c>
      <c r="V131" s="106">
        <f t="shared" si="12"/>
        <v>0</v>
      </c>
      <c r="W131" s="106">
        <f t="shared" si="13"/>
        <v>0</v>
      </c>
      <c r="X131" s="107" t="str">
        <f t="shared" si="14"/>
        <v>متوقفة</v>
      </c>
      <c r="Y131" s="107" t="str">
        <f t="shared" si="15"/>
        <v>متوقفة</v>
      </c>
      <c r="Z131" s="108" t="str">
        <f t="shared" si="16"/>
        <v>متوقفة</v>
      </c>
      <c r="AA131" s="109">
        <f>VLOOKUP(G131,[2]Sheet2!$A$2:B443,2,0)</f>
        <v>0</v>
      </c>
    </row>
    <row r="132" spans="1:27" ht="17.25" thickTop="1" thickBot="1">
      <c r="A132" s="92">
        <f t="shared" si="17"/>
        <v>41676</v>
      </c>
      <c r="B132" s="93"/>
      <c r="C132" s="94"/>
      <c r="D132" s="94"/>
      <c r="E132" s="95"/>
      <c r="F132" s="96"/>
      <c r="G132" s="97"/>
      <c r="H132" s="98"/>
      <c r="I132" s="99"/>
      <c r="J132" s="100"/>
      <c r="K132" s="101"/>
      <c r="L132" s="102"/>
      <c r="M132" s="100"/>
      <c r="N132" s="100"/>
      <c r="O132" s="103">
        <f t="shared" si="9"/>
        <v>0</v>
      </c>
      <c r="P132" s="104"/>
      <c r="Q132" s="104"/>
      <c r="R132" s="101">
        <f t="shared" si="10"/>
        <v>0</v>
      </c>
      <c r="S132" s="105"/>
      <c r="T132" s="105"/>
      <c r="U132" s="105">
        <f t="shared" si="11"/>
        <v>0</v>
      </c>
      <c r="V132" s="106">
        <f t="shared" si="12"/>
        <v>0</v>
      </c>
      <c r="W132" s="106">
        <f t="shared" si="13"/>
        <v>0</v>
      </c>
      <c r="X132" s="107" t="str">
        <f t="shared" si="14"/>
        <v>متوقفة</v>
      </c>
      <c r="Y132" s="107" t="str">
        <f t="shared" si="15"/>
        <v>متوقفة</v>
      </c>
      <c r="Z132" s="108" t="str">
        <f t="shared" si="16"/>
        <v>متوقفة</v>
      </c>
      <c r="AA132" s="109">
        <f>VLOOKUP(G132,[2]Sheet2!$A$2:B444,2,0)</f>
        <v>0</v>
      </c>
    </row>
    <row r="133" spans="1:27" ht="17.25" thickTop="1" thickBot="1">
      <c r="A133" s="92">
        <f t="shared" si="17"/>
        <v>41676</v>
      </c>
      <c r="B133" s="93"/>
      <c r="C133" s="94"/>
      <c r="D133" s="94"/>
      <c r="E133" s="95"/>
      <c r="F133" s="96"/>
      <c r="G133" s="97"/>
      <c r="H133" s="98"/>
      <c r="I133" s="99"/>
      <c r="J133" s="100"/>
      <c r="K133" s="101"/>
      <c r="L133" s="102"/>
      <c r="M133" s="100"/>
      <c r="N133" s="100"/>
      <c r="O133" s="103">
        <f t="shared" si="9"/>
        <v>0</v>
      </c>
      <c r="P133" s="104"/>
      <c r="Q133" s="104"/>
      <c r="R133" s="101">
        <f t="shared" si="10"/>
        <v>0</v>
      </c>
      <c r="S133" s="105"/>
      <c r="T133" s="105"/>
      <c r="U133" s="105">
        <f t="shared" si="11"/>
        <v>0</v>
      </c>
      <c r="V133" s="106">
        <f t="shared" si="12"/>
        <v>0</v>
      </c>
      <c r="W133" s="106">
        <f t="shared" si="13"/>
        <v>0</v>
      </c>
      <c r="X133" s="107" t="str">
        <f t="shared" si="14"/>
        <v>متوقفة</v>
      </c>
      <c r="Y133" s="107" t="str">
        <f t="shared" si="15"/>
        <v>متوقفة</v>
      </c>
      <c r="Z133" s="108" t="str">
        <f t="shared" si="16"/>
        <v>متوقفة</v>
      </c>
      <c r="AA133" s="109">
        <f>VLOOKUP(G133,[2]Sheet2!$A$2:B445,2,0)</f>
        <v>0</v>
      </c>
    </row>
    <row r="134" spans="1:27" ht="17.25" thickTop="1" thickBot="1">
      <c r="A134" s="92">
        <f t="shared" si="17"/>
        <v>41676</v>
      </c>
      <c r="B134" s="93"/>
      <c r="C134" s="94"/>
      <c r="D134" s="94"/>
      <c r="E134" s="95"/>
      <c r="F134" s="96"/>
      <c r="G134" s="97"/>
      <c r="H134" s="98"/>
      <c r="I134" s="99"/>
      <c r="J134" s="100"/>
      <c r="K134" s="101"/>
      <c r="L134" s="102"/>
      <c r="M134" s="100"/>
      <c r="N134" s="100"/>
      <c r="O134" s="103">
        <f t="shared" si="9"/>
        <v>0</v>
      </c>
      <c r="P134" s="104"/>
      <c r="Q134" s="104"/>
      <c r="R134" s="101">
        <f t="shared" si="10"/>
        <v>0</v>
      </c>
      <c r="S134" s="105"/>
      <c r="T134" s="105"/>
      <c r="U134" s="105">
        <f t="shared" si="11"/>
        <v>0</v>
      </c>
      <c r="V134" s="106">
        <f t="shared" si="12"/>
        <v>0</v>
      </c>
      <c r="W134" s="106">
        <f t="shared" si="13"/>
        <v>0</v>
      </c>
      <c r="X134" s="107" t="str">
        <f t="shared" si="14"/>
        <v>متوقفة</v>
      </c>
      <c r="Y134" s="107" t="str">
        <f t="shared" si="15"/>
        <v>متوقفة</v>
      </c>
      <c r="Z134" s="108" t="str">
        <f t="shared" si="16"/>
        <v>متوقفة</v>
      </c>
      <c r="AA134" s="109">
        <f>VLOOKUP(G134,[2]Sheet2!$A$2:B446,2,0)</f>
        <v>0</v>
      </c>
    </row>
    <row r="135" spans="1:27" ht="17.25" thickTop="1" thickBot="1">
      <c r="A135" s="92">
        <f t="shared" si="17"/>
        <v>41676</v>
      </c>
      <c r="B135" s="93"/>
      <c r="C135" s="94"/>
      <c r="D135" s="94"/>
      <c r="E135" s="95"/>
      <c r="F135" s="96"/>
      <c r="G135" s="97"/>
      <c r="H135" s="98"/>
      <c r="I135" s="99"/>
      <c r="J135" s="100"/>
      <c r="K135" s="101"/>
      <c r="L135" s="102"/>
      <c r="M135" s="100"/>
      <c r="N135" s="100"/>
      <c r="O135" s="103">
        <f t="shared" ref="O135:O198" si="18">N135*M135</f>
        <v>0</v>
      </c>
      <c r="P135" s="104"/>
      <c r="Q135" s="104"/>
      <c r="R135" s="101">
        <f t="shared" ref="R135:R198" si="19">Q135*P135</f>
        <v>0</v>
      </c>
      <c r="S135" s="105"/>
      <c r="T135" s="105"/>
      <c r="U135" s="105">
        <f t="shared" ref="U135:U198" si="20">T135*S135</f>
        <v>0</v>
      </c>
      <c r="V135" s="106">
        <f t="shared" ref="V135:V198" si="21">S135+P135+M135</f>
        <v>0</v>
      </c>
      <c r="W135" s="106">
        <f t="shared" ref="W135:W198" si="22">U135+R135+O135</f>
        <v>0</v>
      </c>
      <c r="X135" s="107" t="str">
        <f t="shared" ref="X135:X198" si="23">IF(O135=0,"متوقفة","تعمل")</f>
        <v>متوقفة</v>
      </c>
      <c r="Y135" s="107" t="str">
        <f t="shared" ref="Y135:Y198" si="24">IF(R135=0,"متوقفة","تعمل")</f>
        <v>متوقفة</v>
      </c>
      <c r="Z135" s="108" t="str">
        <f t="shared" ref="Z135:Z198" si="25">IF(U135=0,"متوقفة","تعمل")</f>
        <v>متوقفة</v>
      </c>
      <c r="AA135" s="109">
        <f>VLOOKUP(G135,[2]Sheet2!$A$2:B447,2,0)</f>
        <v>0</v>
      </c>
    </row>
    <row r="136" spans="1:27" ht="17.25" thickTop="1" thickBot="1">
      <c r="A136" s="92">
        <f t="shared" si="17"/>
        <v>41676</v>
      </c>
      <c r="B136" s="93"/>
      <c r="C136" s="94"/>
      <c r="D136" s="94"/>
      <c r="E136" s="95"/>
      <c r="F136" s="96"/>
      <c r="G136" s="97"/>
      <c r="H136" s="98"/>
      <c r="I136" s="99"/>
      <c r="J136" s="100"/>
      <c r="K136" s="101"/>
      <c r="L136" s="102"/>
      <c r="M136" s="100"/>
      <c r="N136" s="100"/>
      <c r="O136" s="103">
        <f t="shared" si="18"/>
        <v>0</v>
      </c>
      <c r="P136" s="104"/>
      <c r="Q136" s="104"/>
      <c r="R136" s="101">
        <f t="shared" si="19"/>
        <v>0</v>
      </c>
      <c r="S136" s="105"/>
      <c r="T136" s="105"/>
      <c r="U136" s="105">
        <f t="shared" si="20"/>
        <v>0</v>
      </c>
      <c r="V136" s="106">
        <f t="shared" si="21"/>
        <v>0</v>
      </c>
      <c r="W136" s="106">
        <f t="shared" si="22"/>
        <v>0</v>
      </c>
      <c r="X136" s="107" t="str">
        <f t="shared" si="23"/>
        <v>متوقفة</v>
      </c>
      <c r="Y136" s="107" t="str">
        <f t="shared" si="24"/>
        <v>متوقفة</v>
      </c>
      <c r="Z136" s="108" t="str">
        <f t="shared" si="25"/>
        <v>متوقفة</v>
      </c>
      <c r="AA136" s="109">
        <f>VLOOKUP(G136,[2]Sheet2!$A$2:B448,2,0)</f>
        <v>0</v>
      </c>
    </row>
    <row r="137" spans="1:27" ht="17.25" thickTop="1" thickBot="1">
      <c r="A137" s="92">
        <f t="shared" si="17"/>
        <v>41676</v>
      </c>
      <c r="B137" s="93"/>
      <c r="C137" s="94"/>
      <c r="D137" s="94"/>
      <c r="E137" s="95"/>
      <c r="F137" s="96"/>
      <c r="G137" s="97"/>
      <c r="H137" s="98"/>
      <c r="I137" s="99"/>
      <c r="J137" s="100"/>
      <c r="K137" s="101"/>
      <c r="L137" s="102"/>
      <c r="M137" s="100"/>
      <c r="N137" s="100"/>
      <c r="O137" s="103">
        <f t="shared" si="18"/>
        <v>0</v>
      </c>
      <c r="P137" s="104"/>
      <c r="Q137" s="104"/>
      <c r="R137" s="101">
        <f t="shared" si="19"/>
        <v>0</v>
      </c>
      <c r="S137" s="105"/>
      <c r="T137" s="105"/>
      <c r="U137" s="105">
        <f t="shared" si="20"/>
        <v>0</v>
      </c>
      <c r="V137" s="106">
        <f t="shared" si="21"/>
        <v>0</v>
      </c>
      <c r="W137" s="106">
        <f t="shared" si="22"/>
        <v>0</v>
      </c>
      <c r="X137" s="107" t="str">
        <f t="shared" si="23"/>
        <v>متوقفة</v>
      </c>
      <c r="Y137" s="107" t="str">
        <f t="shared" si="24"/>
        <v>متوقفة</v>
      </c>
      <c r="Z137" s="108" t="str">
        <f t="shared" si="25"/>
        <v>متوقفة</v>
      </c>
      <c r="AA137" s="109">
        <f>VLOOKUP(G137,[2]Sheet2!$A$2:B449,2,0)</f>
        <v>0</v>
      </c>
    </row>
    <row r="138" spans="1:27" ht="17.25" thickTop="1" thickBot="1">
      <c r="A138" s="92">
        <f t="shared" ref="A138:A201" si="26">A137</f>
        <v>41676</v>
      </c>
      <c r="B138" s="93"/>
      <c r="C138" s="94"/>
      <c r="D138" s="94"/>
      <c r="E138" s="95"/>
      <c r="F138" s="96"/>
      <c r="G138" s="97"/>
      <c r="H138" s="98"/>
      <c r="I138" s="99"/>
      <c r="J138" s="100"/>
      <c r="K138" s="101"/>
      <c r="L138" s="102"/>
      <c r="M138" s="100"/>
      <c r="N138" s="100"/>
      <c r="O138" s="103">
        <f t="shared" si="18"/>
        <v>0</v>
      </c>
      <c r="P138" s="104"/>
      <c r="Q138" s="104"/>
      <c r="R138" s="101">
        <f t="shared" si="19"/>
        <v>0</v>
      </c>
      <c r="S138" s="105"/>
      <c r="T138" s="105"/>
      <c r="U138" s="105">
        <f t="shared" si="20"/>
        <v>0</v>
      </c>
      <c r="V138" s="106">
        <f t="shared" si="21"/>
        <v>0</v>
      </c>
      <c r="W138" s="106">
        <f t="shared" si="22"/>
        <v>0</v>
      </c>
      <c r="X138" s="107" t="str">
        <f t="shared" si="23"/>
        <v>متوقفة</v>
      </c>
      <c r="Y138" s="107" t="str">
        <f t="shared" si="24"/>
        <v>متوقفة</v>
      </c>
      <c r="Z138" s="108" t="str">
        <f t="shared" si="25"/>
        <v>متوقفة</v>
      </c>
      <c r="AA138" s="109">
        <f>VLOOKUP(G138,[2]Sheet2!$A$2:B450,2,0)</f>
        <v>0</v>
      </c>
    </row>
    <row r="139" spans="1:27" ht="17.25" thickTop="1" thickBot="1">
      <c r="A139" s="92">
        <f t="shared" si="26"/>
        <v>41676</v>
      </c>
      <c r="B139" s="93"/>
      <c r="C139" s="94"/>
      <c r="D139" s="94"/>
      <c r="E139" s="95"/>
      <c r="F139" s="96"/>
      <c r="G139" s="97"/>
      <c r="H139" s="98"/>
      <c r="I139" s="99"/>
      <c r="J139" s="100"/>
      <c r="K139" s="101"/>
      <c r="L139" s="102"/>
      <c r="M139" s="100"/>
      <c r="N139" s="100"/>
      <c r="O139" s="103">
        <f t="shared" si="18"/>
        <v>0</v>
      </c>
      <c r="P139" s="104"/>
      <c r="Q139" s="104"/>
      <c r="R139" s="101">
        <f t="shared" si="19"/>
        <v>0</v>
      </c>
      <c r="S139" s="105"/>
      <c r="T139" s="105"/>
      <c r="U139" s="105">
        <f t="shared" si="20"/>
        <v>0</v>
      </c>
      <c r="V139" s="106">
        <f t="shared" si="21"/>
        <v>0</v>
      </c>
      <c r="W139" s="106">
        <f t="shared" si="22"/>
        <v>0</v>
      </c>
      <c r="X139" s="107" t="str">
        <f t="shared" si="23"/>
        <v>متوقفة</v>
      </c>
      <c r="Y139" s="107" t="str">
        <f t="shared" si="24"/>
        <v>متوقفة</v>
      </c>
      <c r="Z139" s="108" t="str">
        <f t="shared" si="25"/>
        <v>متوقفة</v>
      </c>
      <c r="AA139" s="109">
        <f>VLOOKUP(G139,[2]Sheet2!$A$2:B451,2,0)</f>
        <v>0</v>
      </c>
    </row>
    <row r="140" spans="1:27" ht="17.25" thickTop="1" thickBot="1">
      <c r="A140" s="92">
        <f t="shared" si="26"/>
        <v>41676</v>
      </c>
      <c r="B140" s="93"/>
      <c r="C140" s="94"/>
      <c r="D140" s="94"/>
      <c r="E140" s="95"/>
      <c r="F140" s="96"/>
      <c r="G140" s="97"/>
      <c r="H140" s="98"/>
      <c r="I140" s="99"/>
      <c r="J140" s="100"/>
      <c r="K140" s="101"/>
      <c r="L140" s="102"/>
      <c r="M140" s="100"/>
      <c r="N140" s="100"/>
      <c r="O140" s="103">
        <f t="shared" si="18"/>
        <v>0</v>
      </c>
      <c r="P140" s="104"/>
      <c r="Q140" s="104"/>
      <c r="R140" s="101">
        <f t="shared" si="19"/>
        <v>0</v>
      </c>
      <c r="S140" s="105"/>
      <c r="T140" s="105"/>
      <c r="U140" s="105">
        <f t="shared" si="20"/>
        <v>0</v>
      </c>
      <c r="V140" s="106">
        <f t="shared" si="21"/>
        <v>0</v>
      </c>
      <c r="W140" s="106">
        <f t="shared" si="22"/>
        <v>0</v>
      </c>
      <c r="X140" s="107" t="str">
        <f t="shared" si="23"/>
        <v>متوقفة</v>
      </c>
      <c r="Y140" s="107" t="str">
        <f t="shared" si="24"/>
        <v>متوقفة</v>
      </c>
      <c r="Z140" s="108" t="str">
        <f t="shared" si="25"/>
        <v>متوقفة</v>
      </c>
      <c r="AA140" s="109">
        <f>VLOOKUP(G140,[2]Sheet2!$A$2:B452,2,0)</f>
        <v>0</v>
      </c>
    </row>
    <row r="141" spans="1:27" ht="17.25" thickTop="1" thickBot="1">
      <c r="A141" s="92">
        <f t="shared" si="26"/>
        <v>41676</v>
      </c>
      <c r="B141" s="93"/>
      <c r="C141" s="94"/>
      <c r="D141" s="94"/>
      <c r="E141" s="95"/>
      <c r="F141" s="96"/>
      <c r="G141" s="97"/>
      <c r="H141" s="98"/>
      <c r="I141" s="99"/>
      <c r="J141" s="100"/>
      <c r="K141" s="101"/>
      <c r="L141" s="102"/>
      <c r="M141" s="100"/>
      <c r="N141" s="100"/>
      <c r="O141" s="103">
        <f t="shared" si="18"/>
        <v>0</v>
      </c>
      <c r="P141" s="104"/>
      <c r="Q141" s="104"/>
      <c r="R141" s="101">
        <f t="shared" si="19"/>
        <v>0</v>
      </c>
      <c r="S141" s="105"/>
      <c r="T141" s="105"/>
      <c r="U141" s="105">
        <f t="shared" si="20"/>
        <v>0</v>
      </c>
      <c r="V141" s="106">
        <f t="shared" si="21"/>
        <v>0</v>
      </c>
      <c r="W141" s="106">
        <f t="shared" si="22"/>
        <v>0</v>
      </c>
      <c r="X141" s="107" t="str">
        <f t="shared" si="23"/>
        <v>متوقفة</v>
      </c>
      <c r="Y141" s="107" t="str">
        <f t="shared" si="24"/>
        <v>متوقفة</v>
      </c>
      <c r="Z141" s="108" t="str">
        <f t="shared" si="25"/>
        <v>متوقفة</v>
      </c>
      <c r="AA141" s="109">
        <f>VLOOKUP(G141,[2]Sheet2!$A$2:B453,2,0)</f>
        <v>0</v>
      </c>
    </row>
    <row r="142" spans="1:27" ht="17.25" thickTop="1" thickBot="1">
      <c r="A142" s="92">
        <f t="shared" si="26"/>
        <v>41676</v>
      </c>
      <c r="B142" s="93"/>
      <c r="C142" s="94"/>
      <c r="D142" s="94"/>
      <c r="E142" s="95"/>
      <c r="F142" s="96"/>
      <c r="G142" s="97"/>
      <c r="H142" s="98"/>
      <c r="I142" s="99"/>
      <c r="J142" s="100"/>
      <c r="K142" s="101"/>
      <c r="L142" s="102"/>
      <c r="M142" s="100"/>
      <c r="N142" s="100"/>
      <c r="O142" s="103">
        <f t="shared" si="18"/>
        <v>0</v>
      </c>
      <c r="P142" s="104"/>
      <c r="Q142" s="104"/>
      <c r="R142" s="101">
        <f t="shared" si="19"/>
        <v>0</v>
      </c>
      <c r="S142" s="105"/>
      <c r="T142" s="105"/>
      <c r="U142" s="105">
        <f t="shared" si="20"/>
        <v>0</v>
      </c>
      <c r="V142" s="106">
        <f t="shared" si="21"/>
        <v>0</v>
      </c>
      <c r="W142" s="106">
        <f t="shared" si="22"/>
        <v>0</v>
      </c>
      <c r="X142" s="107" t="str">
        <f t="shared" si="23"/>
        <v>متوقفة</v>
      </c>
      <c r="Y142" s="107" t="str">
        <f t="shared" si="24"/>
        <v>متوقفة</v>
      </c>
      <c r="Z142" s="108" t="str">
        <f t="shared" si="25"/>
        <v>متوقفة</v>
      </c>
      <c r="AA142" s="109">
        <f>VLOOKUP(G142,[2]Sheet2!$A$2:B454,2,0)</f>
        <v>0</v>
      </c>
    </row>
    <row r="143" spans="1:27" ht="17.25" thickTop="1" thickBot="1">
      <c r="A143" s="92">
        <f t="shared" si="26"/>
        <v>41676</v>
      </c>
      <c r="B143" s="93"/>
      <c r="C143" s="94"/>
      <c r="D143" s="94"/>
      <c r="E143" s="95"/>
      <c r="F143" s="96"/>
      <c r="G143" s="97"/>
      <c r="H143" s="98"/>
      <c r="I143" s="99"/>
      <c r="J143" s="100"/>
      <c r="K143" s="101"/>
      <c r="L143" s="102"/>
      <c r="M143" s="100"/>
      <c r="N143" s="100"/>
      <c r="O143" s="103">
        <f t="shared" si="18"/>
        <v>0</v>
      </c>
      <c r="P143" s="104"/>
      <c r="Q143" s="104"/>
      <c r="R143" s="101">
        <f t="shared" si="19"/>
        <v>0</v>
      </c>
      <c r="S143" s="105"/>
      <c r="T143" s="105"/>
      <c r="U143" s="105">
        <f t="shared" si="20"/>
        <v>0</v>
      </c>
      <c r="V143" s="106">
        <f t="shared" si="21"/>
        <v>0</v>
      </c>
      <c r="W143" s="106">
        <f t="shared" si="22"/>
        <v>0</v>
      </c>
      <c r="X143" s="107" t="str">
        <f t="shared" si="23"/>
        <v>متوقفة</v>
      </c>
      <c r="Y143" s="107" t="str">
        <f t="shared" si="24"/>
        <v>متوقفة</v>
      </c>
      <c r="Z143" s="108" t="str">
        <f t="shared" si="25"/>
        <v>متوقفة</v>
      </c>
      <c r="AA143" s="109">
        <f>VLOOKUP(G143,[2]Sheet2!$A$2:B455,2,0)</f>
        <v>0</v>
      </c>
    </row>
    <row r="144" spans="1:27" ht="17.25" thickTop="1" thickBot="1">
      <c r="A144" s="92">
        <f t="shared" si="26"/>
        <v>41676</v>
      </c>
      <c r="B144" s="93"/>
      <c r="C144" s="94"/>
      <c r="D144" s="94"/>
      <c r="E144" s="95"/>
      <c r="F144" s="96"/>
      <c r="G144" s="97"/>
      <c r="H144" s="98"/>
      <c r="I144" s="99"/>
      <c r="J144" s="100"/>
      <c r="K144" s="101"/>
      <c r="L144" s="102"/>
      <c r="M144" s="100"/>
      <c r="N144" s="100"/>
      <c r="O144" s="103">
        <f t="shared" si="18"/>
        <v>0</v>
      </c>
      <c r="P144" s="104"/>
      <c r="Q144" s="104"/>
      <c r="R144" s="101">
        <f t="shared" si="19"/>
        <v>0</v>
      </c>
      <c r="S144" s="105"/>
      <c r="T144" s="105"/>
      <c r="U144" s="105">
        <f t="shared" si="20"/>
        <v>0</v>
      </c>
      <c r="V144" s="106">
        <f t="shared" si="21"/>
        <v>0</v>
      </c>
      <c r="W144" s="106">
        <f t="shared" si="22"/>
        <v>0</v>
      </c>
      <c r="X144" s="107" t="str">
        <f t="shared" si="23"/>
        <v>متوقفة</v>
      </c>
      <c r="Y144" s="107" t="str">
        <f t="shared" si="24"/>
        <v>متوقفة</v>
      </c>
      <c r="Z144" s="108" t="str">
        <f t="shared" si="25"/>
        <v>متوقفة</v>
      </c>
      <c r="AA144" s="109">
        <f>VLOOKUP(G144,[2]Sheet2!$A$2:B456,2,0)</f>
        <v>0</v>
      </c>
    </row>
    <row r="145" spans="1:27" ht="17.25" thickTop="1" thickBot="1">
      <c r="A145" s="92">
        <f t="shared" si="26"/>
        <v>41676</v>
      </c>
      <c r="B145" s="93"/>
      <c r="C145" s="94"/>
      <c r="D145" s="94"/>
      <c r="E145" s="95"/>
      <c r="F145" s="96"/>
      <c r="G145" s="97"/>
      <c r="H145" s="98"/>
      <c r="I145" s="99"/>
      <c r="J145" s="100"/>
      <c r="K145" s="101"/>
      <c r="L145" s="102"/>
      <c r="M145" s="100"/>
      <c r="N145" s="100"/>
      <c r="O145" s="103">
        <f t="shared" si="18"/>
        <v>0</v>
      </c>
      <c r="P145" s="104"/>
      <c r="Q145" s="104"/>
      <c r="R145" s="101">
        <f t="shared" si="19"/>
        <v>0</v>
      </c>
      <c r="S145" s="105"/>
      <c r="T145" s="105"/>
      <c r="U145" s="105">
        <f t="shared" si="20"/>
        <v>0</v>
      </c>
      <c r="V145" s="106">
        <f t="shared" si="21"/>
        <v>0</v>
      </c>
      <c r="W145" s="106">
        <f t="shared" si="22"/>
        <v>0</v>
      </c>
      <c r="X145" s="107" t="str">
        <f t="shared" si="23"/>
        <v>متوقفة</v>
      </c>
      <c r="Y145" s="107" t="str">
        <f t="shared" si="24"/>
        <v>متوقفة</v>
      </c>
      <c r="Z145" s="108" t="str">
        <f t="shared" si="25"/>
        <v>متوقفة</v>
      </c>
      <c r="AA145" s="109">
        <f>VLOOKUP(G145,[2]Sheet2!$A$2:B457,2,0)</f>
        <v>0</v>
      </c>
    </row>
    <row r="146" spans="1:27" ht="17.25" thickTop="1" thickBot="1">
      <c r="A146" s="92">
        <f t="shared" si="26"/>
        <v>41676</v>
      </c>
      <c r="B146" s="93"/>
      <c r="C146" s="94"/>
      <c r="D146" s="94"/>
      <c r="E146" s="95"/>
      <c r="F146" s="96"/>
      <c r="G146" s="97"/>
      <c r="H146" s="98"/>
      <c r="I146" s="99"/>
      <c r="J146" s="100"/>
      <c r="K146" s="101"/>
      <c r="L146" s="102"/>
      <c r="M146" s="100"/>
      <c r="N146" s="100"/>
      <c r="O146" s="103">
        <f t="shared" si="18"/>
        <v>0</v>
      </c>
      <c r="P146" s="104"/>
      <c r="Q146" s="104"/>
      <c r="R146" s="101">
        <f t="shared" si="19"/>
        <v>0</v>
      </c>
      <c r="S146" s="105"/>
      <c r="T146" s="105"/>
      <c r="U146" s="105">
        <f t="shared" si="20"/>
        <v>0</v>
      </c>
      <c r="V146" s="106">
        <f t="shared" si="21"/>
        <v>0</v>
      </c>
      <c r="W146" s="106">
        <f t="shared" si="22"/>
        <v>0</v>
      </c>
      <c r="X146" s="107" t="str">
        <f t="shared" si="23"/>
        <v>متوقفة</v>
      </c>
      <c r="Y146" s="107" t="str">
        <f t="shared" si="24"/>
        <v>متوقفة</v>
      </c>
      <c r="Z146" s="108" t="str">
        <f t="shared" si="25"/>
        <v>متوقفة</v>
      </c>
      <c r="AA146" s="109">
        <f>VLOOKUP(G146,[2]Sheet2!$A$2:B458,2,0)</f>
        <v>0</v>
      </c>
    </row>
    <row r="147" spans="1:27" ht="17.25" thickTop="1" thickBot="1">
      <c r="A147" s="92">
        <f t="shared" si="26"/>
        <v>41676</v>
      </c>
      <c r="B147" s="93"/>
      <c r="C147" s="94"/>
      <c r="D147" s="94"/>
      <c r="E147" s="95"/>
      <c r="F147" s="96"/>
      <c r="G147" s="97"/>
      <c r="H147" s="98"/>
      <c r="I147" s="99"/>
      <c r="J147" s="100"/>
      <c r="K147" s="101"/>
      <c r="L147" s="102"/>
      <c r="M147" s="100"/>
      <c r="N147" s="100"/>
      <c r="O147" s="103">
        <f t="shared" si="18"/>
        <v>0</v>
      </c>
      <c r="P147" s="104"/>
      <c r="Q147" s="104"/>
      <c r="R147" s="101">
        <f t="shared" si="19"/>
        <v>0</v>
      </c>
      <c r="S147" s="105"/>
      <c r="T147" s="105"/>
      <c r="U147" s="105">
        <f t="shared" si="20"/>
        <v>0</v>
      </c>
      <c r="V147" s="106">
        <f t="shared" si="21"/>
        <v>0</v>
      </c>
      <c r="W147" s="106">
        <f t="shared" si="22"/>
        <v>0</v>
      </c>
      <c r="X147" s="107" t="str">
        <f t="shared" si="23"/>
        <v>متوقفة</v>
      </c>
      <c r="Y147" s="107" t="str">
        <f t="shared" si="24"/>
        <v>متوقفة</v>
      </c>
      <c r="Z147" s="108" t="str">
        <f t="shared" si="25"/>
        <v>متوقفة</v>
      </c>
      <c r="AA147" s="109">
        <f>VLOOKUP(G147,[2]Sheet2!$A$2:B459,2,0)</f>
        <v>0</v>
      </c>
    </row>
    <row r="148" spans="1:27" ht="17.25" thickTop="1" thickBot="1">
      <c r="A148" s="92">
        <f t="shared" si="26"/>
        <v>41676</v>
      </c>
      <c r="B148" s="93"/>
      <c r="C148" s="94"/>
      <c r="D148" s="94"/>
      <c r="E148" s="95"/>
      <c r="F148" s="96"/>
      <c r="G148" s="97"/>
      <c r="H148" s="98"/>
      <c r="I148" s="99"/>
      <c r="J148" s="100"/>
      <c r="K148" s="101"/>
      <c r="L148" s="102"/>
      <c r="M148" s="100"/>
      <c r="N148" s="100"/>
      <c r="O148" s="103">
        <f t="shared" si="18"/>
        <v>0</v>
      </c>
      <c r="P148" s="104"/>
      <c r="Q148" s="104"/>
      <c r="R148" s="101">
        <f t="shared" si="19"/>
        <v>0</v>
      </c>
      <c r="S148" s="105"/>
      <c r="T148" s="105"/>
      <c r="U148" s="105">
        <f t="shared" si="20"/>
        <v>0</v>
      </c>
      <c r="V148" s="106">
        <f t="shared" si="21"/>
        <v>0</v>
      </c>
      <c r="W148" s="106">
        <f t="shared" si="22"/>
        <v>0</v>
      </c>
      <c r="X148" s="107" t="str">
        <f t="shared" si="23"/>
        <v>متوقفة</v>
      </c>
      <c r="Y148" s="107" t="str">
        <f t="shared" si="24"/>
        <v>متوقفة</v>
      </c>
      <c r="Z148" s="108" t="str">
        <f t="shared" si="25"/>
        <v>متوقفة</v>
      </c>
      <c r="AA148" s="109">
        <f>VLOOKUP(G148,[2]Sheet2!$A$2:B460,2,0)</f>
        <v>0</v>
      </c>
    </row>
    <row r="149" spans="1:27" ht="17.25" thickTop="1" thickBot="1">
      <c r="A149" s="92">
        <f t="shared" si="26"/>
        <v>41676</v>
      </c>
      <c r="B149" s="93"/>
      <c r="C149" s="94"/>
      <c r="D149" s="94"/>
      <c r="E149" s="95"/>
      <c r="F149" s="96"/>
      <c r="G149" s="97"/>
      <c r="H149" s="98"/>
      <c r="I149" s="99"/>
      <c r="J149" s="100"/>
      <c r="K149" s="101"/>
      <c r="L149" s="102"/>
      <c r="M149" s="100"/>
      <c r="N149" s="100"/>
      <c r="O149" s="103">
        <f t="shared" si="18"/>
        <v>0</v>
      </c>
      <c r="P149" s="104"/>
      <c r="Q149" s="104"/>
      <c r="R149" s="101">
        <f t="shared" si="19"/>
        <v>0</v>
      </c>
      <c r="S149" s="105"/>
      <c r="T149" s="105"/>
      <c r="U149" s="105">
        <f t="shared" si="20"/>
        <v>0</v>
      </c>
      <c r="V149" s="106">
        <f t="shared" si="21"/>
        <v>0</v>
      </c>
      <c r="W149" s="106">
        <f t="shared" si="22"/>
        <v>0</v>
      </c>
      <c r="X149" s="107" t="str">
        <f t="shared" si="23"/>
        <v>متوقفة</v>
      </c>
      <c r="Y149" s="107" t="str">
        <f t="shared" si="24"/>
        <v>متوقفة</v>
      </c>
      <c r="Z149" s="108" t="str">
        <f t="shared" si="25"/>
        <v>متوقفة</v>
      </c>
      <c r="AA149" s="109">
        <f>VLOOKUP(G149,[2]Sheet2!$A$2:B461,2,0)</f>
        <v>0</v>
      </c>
    </row>
    <row r="150" spans="1:27" ht="17.25" thickTop="1" thickBot="1">
      <c r="A150" s="92">
        <f t="shared" si="26"/>
        <v>41676</v>
      </c>
      <c r="B150" s="93"/>
      <c r="C150" s="94"/>
      <c r="D150" s="94"/>
      <c r="E150" s="95"/>
      <c r="F150" s="96"/>
      <c r="G150" s="97"/>
      <c r="H150" s="98"/>
      <c r="I150" s="99"/>
      <c r="J150" s="100"/>
      <c r="K150" s="101"/>
      <c r="L150" s="102"/>
      <c r="M150" s="100"/>
      <c r="N150" s="100"/>
      <c r="O150" s="103">
        <f t="shared" si="18"/>
        <v>0</v>
      </c>
      <c r="P150" s="104"/>
      <c r="Q150" s="104"/>
      <c r="R150" s="101">
        <f t="shared" si="19"/>
        <v>0</v>
      </c>
      <c r="S150" s="105"/>
      <c r="T150" s="105"/>
      <c r="U150" s="105">
        <f t="shared" si="20"/>
        <v>0</v>
      </c>
      <c r="V150" s="106">
        <f t="shared" si="21"/>
        <v>0</v>
      </c>
      <c r="W150" s="106">
        <f t="shared" si="22"/>
        <v>0</v>
      </c>
      <c r="X150" s="107" t="str">
        <f t="shared" si="23"/>
        <v>متوقفة</v>
      </c>
      <c r="Y150" s="107" t="str">
        <f t="shared" si="24"/>
        <v>متوقفة</v>
      </c>
      <c r="Z150" s="108" t="str">
        <f t="shared" si="25"/>
        <v>متوقفة</v>
      </c>
      <c r="AA150" s="109">
        <f>VLOOKUP(G150,[2]Sheet2!$A$2:B462,2,0)</f>
        <v>0</v>
      </c>
    </row>
    <row r="151" spans="1:27" ht="17.25" thickTop="1" thickBot="1">
      <c r="A151" s="92">
        <f t="shared" si="26"/>
        <v>41676</v>
      </c>
      <c r="B151" s="93"/>
      <c r="C151" s="94"/>
      <c r="D151" s="94"/>
      <c r="E151" s="95"/>
      <c r="F151" s="96"/>
      <c r="G151" s="97"/>
      <c r="H151" s="98"/>
      <c r="I151" s="99"/>
      <c r="J151" s="100"/>
      <c r="K151" s="101"/>
      <c r="L151" s="102"/>
      <c r="M151" s="100"/>
      <c r="N151" s="100"/>
      <c r="O151" s="103">
        <f t="shared" si="18"/>
        <v>0</v>
      </c>
      <c r="P151" s="104"/>
      <c r="Q151" s="104"/>
      <c r="R151" s="101">
        <f t="shared" si="19"/>
        <v>0</v>
      </c>
      <c r="S151" s="105"/>
      <c r="T151" s="105"/>
      <c r="U151" s="105">
        <f t="shared" si="20"/>
        <v>0</v>
      </c>
      <c r="V151" s="106">
        <f t="shared" si="21"/>
        <v>0</v>
      </c>
      <c r="W151" s="106">
        <f t="shared" si="22"/>
        <v>0</v>
      </c>
      <c r="X151" s="107" t="str">
        <f t="shared" si="23"/>
        <v>متوقفة</v>
      </c>
      <c r="Y151" s="107" t="str">
        <f t="shared" si="24"/>
        <v>متوقفة</v>
      </c>
      <c r="Z151" s="108" t="str">
        <f t="shared" si="25"/>
        <v>متوقفة</v>
      </c>
      <c r="AA151" s="109">
        <f>VLOOKUP(G151,[2]Sheet2!$A$2:B463,2,0)</f>
        <v>0</v>
      </c>
    </row>
    <row r="152" spans="1:27" ht="17.25" thickTop="1" thickBot="1">
      <c r="A152" s="92">
        <f t="shared" si="26"/>
        <v>41676</v>
      </c>
      <c r="B152" s="93"/>
      <c r="C152" s="94"/>
      <c r="D152" s="94"/>
      <c r="E152" s="95"/>
      <c r="F152" s="96"/>
      <c r="G152" s="97"/>
      <c r="H152" s="98"/>
      <c r="I152" s="99"/>
      <c r="J152" s="100"/>
      <c r="K152" s="101"/>
      <c r="L152" s="102"/>
      <c r="M152" s="100"/>
      <c r="N152" s="100"/>
      <c r="O152" s="103">
        <f t="shared" si="18"/>
        <v>0</v>
      </c>
      <c r="P152" s="104"/>
      <c r="Q152" s="104"/>
      <c r="R152" s="101">
        <f t="shared" si="19"/>
        <v>0</v>
      </c>
      <c r="S152" s="105"/>
      <c r="T152" s="105"/>
      <c r="U152" s="105">
        <f t="shared" si="20"/>
        <v>0</v>
      </c>
      <c r="V152" s="106">
        <f t="shared" si="21"/>
        <v>0</v>
      </c>
      <c r="W152" s="106">
        <f t="shared" si="22"/>
        <v>0</v>
      </c>
      <c r="X152" s="107" t="str">
        <f t="shared" si="23"/>
        <v>متوقفة</v>
      </c>
      <c r="Y152" s="107" t="str">
        <f t="shared" si="24"/>
        <v>متوقفة</v>
      </c>
      <c r="Z152" s="108" t="str">
        <f t="shared" si="25"/>
        <v>متوقفة</v>
      </c>
      <c r="AA152" s="109">
        <f>VLOOKUP(G152,[2]Sheet2!$A$2:B464,2,0)</f>
        <v>0</v>
      </c>
    </row>
    <row r="153" spans="1:27" ht="17.25" thickTop="1" thickBot="1">
      <c r="A153" s="92">
        <f t="shared" si="26"/>
        <v>41676</v>
      </c>
      <c r="B153" s="93"/>
      <c r="C153" s="94"/>
      <c r="D153" s="94"/>
      <c r="E153" s="95"/>
      <c r="F153" s="96"/>
      <c r="G153" s="97"/>
      <c r="H153" s="98"/>
      <c r="I153" s="99"/>
      <c r="J153" s="100"/>
      <c r="K153" s="101"/>
      <c r="L153" s="102"/>
      <c r="M153" s="100"/>
      <c r="N153" s="100"/>
      <c r="O153" s="103">
        <f t="shared" si="18"/>
        <v>0</v>
      </c>
      <c r="P153" s="104"/>
      <c r="Q153" s="104"/>
      <c r="R153" s="101">
        <f t="shared" si="19"/>
        <v>0</v>
      </c>
      <c r="S153" s="105"/>
      <c r="T153" s="105"/>
      <c r="U153" s="105">
        <f t="shared" si="20"/>
        <v>0</v>
      </c>
      <c r="V153" s="106">
        <f t="shared" si="21"/>
        <v>0</v>
      </c>
      <c r="W153" s="106">
        <f t="shared" si="22"/>
        <v>0</v>
      </c>
      <c r="X153" s="107" t="str">
        <f t="shared" si="23"/>
        <v>متوقفة</v>
      </c>
      <c r="Y153" s="107" t="str">
        <f t="shared" si="24"/>
        <v>متوقفة</v>
      </c>
      <c r="Z153" s="108" t="str">
        <f t="shared" si="25"/>
        <v>متوقفة</v>
      </c>
      <c r="AA153" s="109">
        <f>VLOOKUP(G153,[2]Sheet2!$A$2:B465,2,0)</f>
        <v>0</v>
      </c>
    </row>
    <row r="154" spans="1:27" ht="17.25" thickTop="1" thickBot="1">
      <c r="A154" s="92">
        <f t="shared" si="26"/>
        <v>41676</v>
      </c>
      <c r="B154" s="93"/>
      <c r="C154" s="94"/>
      <c r="D154" s="94"/>
      <c r="E154" s="95"/>
      <c r="F154" s="96"/>
      <c r="G154" s="97"/>
      <c r="H154" s="98"/>
      <c r="I154" s="99"/>
      <c r="J154" s="100"/>
      <c r="K154" s="101"/>
      <c r="L154" s="102"/>
      <c r="M154" s="100"/>
      <c r="N154" s="100"/>
      <c r="O154" s="103">
        <f t="shared" si="18"/>
        <v>0</v>
      </c>
      <c r="P154" s="104"/>
      <c r="Q154" s="104"/>
      <c r="R154" s="101">
        <f t="shared" si="19"/>
        <v>0</v>
      </c>
      <c r="S154" s="105"/>
      <c r="T154" s="105"/>
      <c r="U154" s="105">
        <f t="shared" si="20"/>
        <v>0</v>
      </c>
      <c r="V154" s="106">
        <f t="shared" si="21"/>
        <v>0</v>
      </c>
      <c r="W154" s="106">
        <f t="shared" si="22"/>
        <v>0</v>
      </c>
      <c r="X154" s="107" t="str">
        <f t="shared" si="23"/>
        <v>متوقفة</v>
      </c>
      <c r="Y154" s="107" t="str">
        <f t="shared" si="24"/>
        <v>متوقفة</v>
      </c>
      <c r="Z154" s="108" t="str">
        <f t="shared" si="25"/>
        <v>متوقفة</v>
      </c>
      <c r="AA154" s="109">
        <f>VLOOKUP(G154,[2]Sheet2!$A$2:B466,2,0)</f>
        <v>0</v>
      </c>
    </row>
    <row r="155" spans="1:27" ht="17.25" thickTop="1" thickBot="1">
      <c r="A155" s="92">
        <f t="shared" si="26"/>
        <v>41676</v>
      </c>
      <c r="B155" s="93"/>
      <c r="C155" s="94"/>
      <c r="D155" s="94"/>
      <c r="E155" s="95"/>
      <c r="F155" s="96"/>
      <c r="G155" s="97"/>
      <c r="H155" s="98"/>
      <c r="I155" s="99"/>
      <c r="J155" s="100"/>
      <c r="K155" s="101"/>
      <c r="L155" s="102"/>
      <c r="M155" s="100"/>
      <c r="N155" s="100"/>
      <c r="O155" s="103">
        <f t="shared" si="18"/>
        <v>0</v>
      </c>
      <c r="P155" s="104"/>
      <c r="Q155" s="104"/>
      <c r="R155" s="101">
        <f t="shared" si="19"/>
        <v>0</v>
      </c>
      <c r="S155" s="105"/>
      <c r="T155" s="105"/>
      <c r="U155" s="105">
        <f t="shared" si="20"/>
        <v>0</v>
      </c>
      <c r="V155" s="106">
        <f t="shared" si="21"/>
        <v>0</v>
      </c>
      <c r="W155" s="106">
        <f t="shared" si="22"/>
        <v>0</v>
      </c>
      <c r="X155" s="107" t="str">
        <f t="shared" si="23"/>
        <v>متوقفة</v>
      </c>
      <c r="Y155" s="107" t="str">
        <f t="shared" si="24"/>
        <v>متوقفة</v>
      </c>
      <c r="Z155" s="108" t="str">
        <f t="shared" si="25"/>
        <v>متوقفة</v>
      </c>
      <c r="AA155" s="109">
        <f>VLOOKUP(G155,[2]Sheet2!$A$2:B467,2,0)</f>
        <v>0</v>
      </c>
    </row>
    <row r="156" spans="1:27" ht="17.25" thickTop="1" thickBot="1">
      <c r="A156" s="92">
        <f t="shared" si="26"/>
        <v>41676</v>
      </c>
      <c r="B156" s="93"/>
      <c r="C156" s="94"/>
      <c r="D156" s="94"/>
      <c r="E156" s="95"/>
      <c r="F156" s="96"/>
      <c r="G156" s="97"/>
      <c r="H156" s="98"/>
      <c r="I156" s="99"/>
      <c r="J156" s="100"/>
      <c r="K156" s="101"/>
      <c r="L156" s="102"/>
      <c r="M156" s="100"/>
      <c r="N156" s="100"/>
      <c r="O156" s="103">
        <f t="shared" si="18"/>
        <v>0</v>
      </c>
      <c r="P156" s="104"/>
      <c r="Q156" s="104"/>
      <c r="R156" s="101">
        <f t="shared" si="19"/>
        <v>0</v>
      </c>
      <c r="S156" s="105"/>
      <c r="T156" s="105"/>
      <c r="U156" s="105">
        <f t="shared" si="20"/>
        <v>0</v>
      </c>
      <c r="V156" s="106">
        <f t="shared" si="21"/>
        <v>0</v>
      </c>
      <c r="W156" s="106">
        <f t="shared" si="22"/>
        <v>0</v>
      </c>
      <c r="X156" s="107" t="str">
        <f t="shared" si="23"/>
        <v>متوقفة</v>
      </c>
      <c r="Y156" s="107" t="str">
        <f t="shared" si="24"/>
        <v>متوقفة</v>
      </c>
      <c r="Z156" s="108" t="str">
        <f t="shared" si="25"/>
        <v>متوقفة</v>
      </c>
      <c r="AA156" s="109">
        <f>VLOOKUP(G156,[2]Sheet2!$A$2:B468,2,0)</f>
        <v>0</v>
      </c>
    </row>
    <row r="157" spans="1:27" ht="17.25" thickTop="1" thickBot="1">
      <c r="A157" s="92">
        <f t="shared" si="26"/>
        <v>41676</v>
      </c>
      <c r="B157" s="93"/>
      <c r="C157" s="94"/>
      <c r="D157" s="94"/>
      <c r="E157" s="95"/>
      <c r="F157" s="96"/>
      <c r="G157" s="97"/>
      <c r="H157" s="98"/>
      <c r="I157" s="99"/>
      <c r="J157" s="100"/>
      <c r="K157" s="101"/>
      <c r="L157" s="102"/>
      <c r="M157" s="100"/>
      <c r="N157" s="100"/>
      <c r="O157" s="103">
        <f t="shared" si="18"/>
        <v>0</v>
      </c>
      <c r="P157" s="104"/>
      <c r="Q157" s="104"/>
      <c r="R157" s="101">
        <f t="shared" si="19"/>
        <v>0</v>
      </c>
      <c r="S157" s="105"/>
      <c r="T157" s="105"/>
      <c r="U157" s="105">
        <f t="shared" si="20"/>
        <v>0</v>
      </c>
      <c r="V157" s="106">
        <f t="shared" si="21"/>
        <v>0</v>
      </c>
      <c r="W157" s="106">
        <f t="shared" si="22"/>
        <v>0</v>
      </c>
      <c r="X157" s="107" t="str">
        <f t="shared" si="23"/>
        <v>متوقفة</v>
      </c>
      <c r="Y157" s="107" t="str">
        <f t="shared" si="24"/>
        <v>متوقفة</v>
      </c>
      <c r="Z157" s="108" t="str">
        <f t="shared" si="25"/>
        <v>متوقفة</v>
      </c>
      <c r="AA157" s="109">
        <f>VLOOKUP(G157,[2]Sheet2!$A$2:B469,2,0)</f>
        <v>0</v>
      </c>
    </row>
    <row r="158" spans="1:27" ht="17.25" thickTop="1" thickBot="1">
      <c r="A158" s="92">
        <f t="shared" si="26"/>
        <v>41676</v>
      </c>
      <c r="B158" s="93"/>
      <c r="C158" s="94"/>
      <c r="D158" s="94"/>
      <c r="E158" s="95"/>
      <c r="F158" s="96"/>
      <c r="G158" s="97"/>
      <c r="H158" s="98"/>
      <c r="I158" s="99"/>
      <c r="J158" s="100"/>
      <c r="K158" s="101"/>
      <c r="L158" s="102"/>
      <c r="M158" s="100"/>
      <c r="N158" s="100"/>
      <c r="O158" s="103">
        <f t="shared" si="18"/>
        <v>0</v>
      </c>
      <c r="P158" s="104"/>
      <c r="Q158" s="104"/>
      <c r="R158" s="101">
        <f t="shared" si="19"/>
        <v>0</v>
      </c>
      <c r="S158" s="105"/>
      <c r="T158" s="105"/>
      <c r="U158" s="105">
        <f t="shared" si="20"/>
        <v>0</v>
      </c>
      <c r="V158" s="106">
        <f t="shared" si="21"/>
        <v>0</v>
      </c>
      <c r="W158" s="106">
        <f t="shared" si="22"/>
        <v>0</v>
      </c>
      <c r="X158" s="107" t="str">
        <f t="shared" si="23"/>
        <v>متوقفة</v>
      </c>
      <c r="Y158" s="107" t="str">
        <f t="shared" si="24"/>
        <v>متوقفة</v>
      </c>
      <c r="Z158" s="108" t="str">
        <f t="shared" si="25"/>
        <v>متوقفة</v>
      </c>
      <c r="AA158" s="109">
        <f>VLOOKUP(G158,[2]Sheet2!$A$2:B470,2,0)</f>
        <v>0</v>
      </c>
    </row>
    <row r="159" spans="1:27" ht="17.25" thickTop="1" thickBot="1">
      <c r="A159" s="92">
        <f t="shared" si="26"/>
        <v>41676</v>
      </c>
      <c r="B159" s="93"/>
      <c r="C159" s="94"/>
      <c r="D159" s="94"/>
      <c r="E159" s="95"/>
      <c r="F159" s="96"/>
      <c r="G159" s="97"/>
      <c r="H159" s="98"/>
      <c r="I159" s="99"/>
      <c r="J159" s="100"/>
      <c r="K159" s="101"/>
      <c r="L159" s="102"/>
      <c r="M159" s="100"/>
      <c r="N159" s="100"/>
      <c r="O159" s="103">
        <f t="shared" si="18"/>
        <v>0</v>
      </c>
      <c r="P159" s="104"/>
      <c r="Q159" s="104"/>
      <c r="R159" s="101">
        <f t="shared" si="19"/>
        <v>0</v>
      </c>
      <c r="S159" s="105"/>
      <c r="T159" s="105"/>
      <c r="U159" s="105">
        <f t="shared" si="20"/>
        <v>0</v>
      </c>
      <c r="V159" s="106">
        <f t="shared" si="21"/>
        <v>0</v>
      </c>
      <c r="W159" s="106">
        <f t="shared" si="22"/>
        <v>0</v>
      </c>
      <c r="X159" s="107" t="str">
        <f t="shared" si="23"/>
        <v>متوقفة</v>
      </c>
      <c r="Y159" s="107" t="str">
        <f t="shared" si="24"/>
        <v>متوقفة</v>
      </c>
      <c r="Z159" s="108" t="str">
        <f t="shared" si="25"/>
        <v>متوقفة</v>
      </c>
      <c r="AA159" s="109">
        <f>VLOOKUP(G159,[2]Sheet2!$A$2:B471,2,0)</f>
        <v>0</v>
      </c>
    </row>
    <row r="160" spans="1:27" ht="17.25" thickTop="1" thickBot="1">
      <c r="A160" s="92">
        <f t="shared" si="26"/>
        <v>41676</v>
      </c>
      <c r="B160" s="93"/>
      <c r="C160" s="94"/>
      <c r="D160" s="94"/>
      <c r="E160" s="95"/>
      <c r="F160" s="96"/>
      <c r="G160" s="97"/>
      <c r="H160" s="98"/>
      <c r="I160" s="99"/>
      <c r="J160" s="100"/>
      <c r="K160" s="101"/>
      <c r="L160" s="102"/>
      <c r="M160" s="100"/>
      <c r="N160" s="100"/>
      <c r="O160" s="103">
        <f t="shared" si="18"/>
        <v>0</v>
      </c>
      <c r="P160" s="104"/>
      <c r="Q160" s="104"/>
      <c r="R160" s="101">
        <f t="shared" si="19"/>
        <v>0</v>
      </c>
      <c r="S160" s="105"/>
      <c r="T160" s="105"/>
      <c r="U160" s="105">
        <f t="shared" si="20"/>
        <v>0</v>
      </c>
      <c r="V160" s="106">
        <f t="shared" si="21"/>
        <v>0</v>
      </c>
      <c r="W160" s="106">
        <f t="shared" si="22"/>
        <v>0</v>
      </c>
      <c r="X160" s="107" t="str">
        <f t="shared" si="23"/>
        <v>متوقفة</v>
      </c>
      <c r="Y160" s="107" t="str">
        <f t="shared" si="24"/>
        <v>متوقفة</v>
      </c>
      <c r="Z160" s="108" t="str">
        <f t="shared" si="25"/>
        <v>متوقفة</v>
      </c>
      <c r="AA160" s="109">
        <f>VLOOKUP(G160,[2]Sheet2!$A$2:B472,2,0)</f>
        <v>0</v>
      </c>
    </row>
    <row r="161" spans="1:27" ht="17.25" thickTop="1" thickBot="1">
      <c r="A161" s="92">
        <f t="shared" si="26"/>
        <v>41676</v>
      </c>
      <c r="B161" s="93"/>
      <c r="C161" s="94"/>
      <c r="D161" s="94"/>
      <c r="E161" s="95"/>
      <c r="F161" s="96"/>
      <c r="G161" s="97"/>
      <c r="H161" s="98"/>
      <c r="I161" s="99"/>
      <c r="J161" s="100"/>
      <c r="K161" s="101"/>
      <c r="L161" s="102"/>
      <c r="M161" s="100"/>
      <c r="N161" s="100"/>
      <c r="O161" s="103">
        <f t="shared" si="18"/>
        <v>0</v>
      </c>
      <c r="P161" s="104"/>
      <c r="Q161" s="104"/>
      <c r="R161" s="101">
        <f t="shared" si="19"/>
        <v>0</v>
      </c>
      <c r="S161" s="105"/>
      <c r="T161" s="105"/>
      <c r="U161" s="105">
        <f t="shared" si="20"/>
        <v>0</v>
      </c>
      <c r="V161" s="106">
        <f t="shared" si="21"/>
        <v>0</v>
      </c>
      <c r="W161" s="106">
        <f t="shared" si="22"/>
        <v>0</v>
      </c>
      <c r="X161" s="107" t="str">
        <f t="shared" si="23"/>
        <v>متوقفة</v>
      </c>
      <c r="Y161" s="107" t="str">
        <f t="shared" si="24"/>
        <v>متوقفة</v>
      </c>
      <c r="Z161" s="108" t="str">
        <f t="shared" si="25"/>
        <v>متوقفة</v>
      </c>
      <c r="AA161" s="109">
        <f>VLOOKUP(G161,[2]Sheet2!$A$2:B473,2,0)</f>
        <v>0</v>
      </c>
    </row>
    <row r="162" spans="1:27" ht="17.25" thickTop="1" thickBot="1">
      <c r="A162" s="92">
        <f t="shared" si="26"/>
        <v>41676</v>
      </c>
      <c r="B162" s="93"/>
      <c r="C162" s="94"/>
      <c r="D162" s="94"/>
      <c r="E162" s="95"/>
      <c r="F162" s="96"/>
      <c r="G162" s="97"/>
      <c r="H162" s="98"/>
      <c r="I162" s="99"/>
      <c r="J162" s="100"/>
      <c r="K162" s="101"/>
      <c r="L162" s="102"/>
      <c r="M162" s="100"/>
      <c r="N162" s="100"/>
      <c r="O162" s="103">
        <f t="shared" si="18"/>
        <v>0</v>
      </c>
      <c r="P162" s="104"/>
      <c r="Q162" s="104"/>
      <c r="R162" s="101">
        <f t="shared" si="19"/>
        <v>0</v>
      </c>
      <c r="S162" s="105"/>
      <c r="T162" s="105"/>
      <c r="U162" s="105">
        <f t="shared" si="20"/>
        <v>0</v>
      </c>
      <c r="V162" s="106">
        <f t="shared" si="21"/>
        <v>0</v>
      </c>
      <c r="W162" s="106">
        <f t="shared" si="22"/>
        <v>0</v>
      </c>
      <c r="X162" s="107" t="str">
        <f t="shared" si="23"/>
        <v>متوقفة</v>
      </c>
      <c r="Y162" s="107" t="str">
        <f t="shared" si="24"/>
        <v>متوقفة</v>
      </c>
      <c r="Z162" s="108" t="str">
        <f t="shared" si="25"/>
        <v>متوقفة</v>
      </c>
      <c r="AA162" s="109">
        <f>VLOOKUP(G162,[2]Sheet2!$A$2:B474,2,0)</f>
        <v>0</v>
      </c>
    </row>
    <row r="163" spans="1:27" ht="17.25" thickTop="1" thickBot="1">
      <c r="A163" s="92">
        <f t="shared" si="26"/>
        <v>41676</v>
      </c>
      <c r="B163" s="93"/>
      <c r="C163" s="94"/>
      <c r="D163" s="94"/>
      <c r="E163" s="95"/>
      <c r="F163" s="96"/>
      <c r="G163" s="97"/>
      <c r="H163" s="98"/>
      <c r="I163" s="99"/>
      <c r="J163" s="100"/>
      <c r="K163" s="101"/>
      <c r="L163" s="102"/>
      <c r="M163" s="100"/>
      <c r="N163" s="100"/>
      <c r="O163" s="103">
        <f t="shared" si="18"/>
        <v>0</v>
      </c>
      <c r="P163" s="104"/>
      <c r="Q163" s="104"/>
      <c r="R163" s="101">
        <f t="shared" si="19"/>
        <v>0</v>
      </c>
      <c r="S163" s="105"/>
      <c r="T163" s="105"/>
      <c r="U163" s="105">
        <f t="shared" si="20"/>
        <v>0</v>
      </c>
      <c r="V163" s="106">
        <f t="shared" si="21"/>
        <v>0</v>
      </c>
      <c r="W163" s="106">
        <f t="shared" si="22"/>
        <v>0</v>
      </c>
      <c r="X163" s="107" t="str">
        <f t="shared" si="23"/>
        <v>متوقفة</v>
      </c>
      <c r="Y163" s="107" t="str">
        <f t="shared" si="24"/>
        <v>متوقفة</v>
      </c>
      <c r="Z163" s="108" t="str">
        <f t="shared" si="25"/>
        <v>متوقفة</v>
      </c>
      <c r="AA163" s="109">
        <f>VLOOKUP(G163,[2]Sheet2!$A$2:B475,2,0)</f>
        <v>0</v>
      </c>
    </row>
    <row r="164" spans="1:27" ht="17.25" thickTop="1" thickBot="1">
      <c r="A164" s="92">
        <f t="shared" si="26"/>
        <v>41676</v>
      </c>
      <c r="B164" s="93"/>
      <c r="C164" s="94"/>
      <c r="D164" s="94"/>
      <c r="E164" s="95"/>
      <c r="F164" s="96"/>
      <c r="G164" s="97"/>
      <c r="H164" s="98"/>
      <c r="I164" s="99"/>
      <c r="J164" s="100"/>
      <c r="K164" s="101"/>
      <c r="L164" s="102"/>
      <c r="M164" s="100"/>
      <c r="N164" s="100"/>
      <c r="O164" s="103">
        <f t="shared" si="18"/>
        <v>0</v>
      </c>
      <c r="P164" s="104"/>
      <c r="Q164" s="104"/>
      <c r="R164" s="101">
        <f t="shared" si="19"/>
        <v>0</v>
      </c>
      <c r="S164" s="105"/>
      <c r="T164" s="105"/>
      <c r="U164" s="105">
        <f t="shared" si="20"/>
        <v>0</v>
      </c>
      <c r="V164" s="106">
        <f t="shared" si="21"/>
        <v>0</v>
      </c>
      <c r="W164" s="106">
        <f t="shared" si="22"/>
        <v>0</v>
      </c>
      <c r="X164" s="107" t="str">
        <f t="shared" si="23"/>
        <v>متوقفة</v>
      </c>
      <c r="Y164" s="107" t="str">
        <f t="shared" si="24"/>
        <v>متوقفة</v>
      </c>
      <c r="Z164" s="108" t="str">
        <f t="shared" si="25"/>
        <v>متوقفة</v>
      </c>
      <c r="AA164" s="109">
        <f>VLOOKUP(G164,[2]Sheet2!$A$2:B476,2,0)</f>
        <v>0</v>
      </c>
    </row>
    <row r="165" spans="1:27" ht="17.25" thickTop="1" thickBot="1">
      <c r="A165" s="92">
        <f t="shared" si="26"/>
        <v>41676</v>
      </c>
      <c r="B165" s="93"/>
      <c r="C165" s="94"/>
      <c r="D165" s="94"/>
      <c r="E165" s="95"/>
      <c r="F165" s="96"/>
      <c r="G165" s="97"/>
      <c r="H165" s="98"/>
      <c r="I165" s="99"/>
      <c r="J165" s="100"/>
      <c r="K165" s="101"/>
      <c r="L165" s="102"/>
      <c r="M165" s="100"/>
      <c r="N165" s="100"/>
      <c r="O165" s="103">
        <f t="shared" si="18"/>
        <v>0</v>
      </c>
      <c r="P165" s="104"/>
      <c r="Q165" s="104"/>
      <c r="R165" s="101">
        <f t="shared" si="19"/>
        <v>0</v>
      </c>
      <c r="S165" s="105"/>
      <c r="T165" s="105"/>
      <c r="U165" s="105">
        <f t="shared" si="20"/>
        <v>0</v>
      </c>
      <c r="V165" s="106">
        <f t="shared" si="21"/>
        <v>0</v>
      </c>
      <c r="W165" s="106">
        <f t="shared" si="22"/>
        <v>0</v>
      </c>
      <c r="X165" s="107" t="str">
        <f t="shared" si="23"/>
        <v>متوقفة</v>
      </c>
      <c r="Y165" s="107" t="str">
        <f t="shared" si="24"/>
        <v>متوقفة</v>
      </c>
      <c r="Z165" s="108" t="str">
        <f t="shared" si="25"/>
        <v>متوقفة</v>
      </c>
      <c r="AA165" s="109">
        <f>VLOOKUP(G165,[2]Sheet2!$A$2:B477,2,0)</f>
        <v>0</v>
      </c>
    </row>
    <row r="166" spans="1:27" ht="17.25" thickTop="1" thickBot="1">
      <c r="A166" s="92">
        <f t="shared" si="26"/>
        <v>41676</v>
      </c>
      <c r="B166" s="93"/>
      <c r="C166" s="94"/>
      <c r="D166" s="94"/>
      <c r="E166" s="95"/>
      <c r="F166" s="96"/>
      <c r="G166" s="97"/>
      <c r="H166" s="98"/>
      <c r="I166" s="99"/>
      <c r="J166" s="100"/>
      <c r="K166" s="101"/>
      <c r="L166" s="102"/>
      <c r="M166" s="100"/>
      <c r="N166" s="100"/>
      <c r="O166" s="103">
        <f t="shared" si="18"/>
        <v>0</v>
      </c>
      <c r="P166" s="104"/>
      <c r="Q166" s="104"/>
      <c r="R166" s="101">
        <f t="shared" si="19"/>
        <v>0</v>
      </c>
      <c r="S166" s="105"/>
      <c r="T166" s="105"/>
      <c r="U166" s="105">
        <f t="shared" si="20"/>
        <v>0</v>
      </c>
      <c r="V166" s="106">
        <f t="shared" si="21"/>
        <v>0</v>
      </c>
      <c r="W166" s="106">
        <f t="shared" si="22"/>
        <v>0</v>
      </c>
      <c r="X166" s="107" t="str">
        <f t="shared" si="23"/>
        <v>متوقفة</v>
      </c>
      <c r="Y166" s="107" t="str">
        <f t="shared" si="24"/>
        <v>متوقفة</v>
      </c>
      <c r="Z166" s="108" t="str">
        <f t="shared" si="25"/>
        <v>متوقفة</v>
      </c>
      <c r="AA166" s="109">
        <f>VLOOKUP(G166,[2]Sheet2!$A$2:B478,2,0)</f>
        <v>0</v>
      </c>
    </row>
    <row r="167" spans="1:27" ht="17.25" thickTop="1" thickBot="1">
      <c r="A167" s="92">
        <f t="shared" si="26"/>
        <v>41676</v>
      </c>
      <c r="B167" s="93"/>
      <c r="C167" s="94"/>
      <c r="D167" s="94"/>
      <c r="E167" s="95"/>
      <c r="F167" s="96"/>
      <c r="G167" s="97"/>
      <c r="H167" s="98"/>
      <c r="I167" s="99"/>
      <c r="J167" s="100"/>
      <c r="K167" s="101"/>
      <c r="L167" s="102"/>
      <c r="M167" s="100"/>
      <c r="N167" s="100"/>
      <c r="O167" s="103">
        <f t="shared" si="18"/>
        <v>0</v>
      </c>
      <c r="P167" s="104"/>
      <c r="Q167" s="104"/>
      <c r="R167" s="101">
        <f t="shared" si="19"/>
        <v>0</v>
      </c>
      <c r="S167" s="105"/>
      <c r="T167" s="105"/>
      <c r="U167" s="105">
        <f t="shared" si="20"/>
        <v>0</v>
      </c>
      <c r="V167" s="106">
        <f t="shared" si="21"/>
        <v>0</v>
      </c>
      <c r="W167" s="106">
        <f t="shared" si="22"/>
        <v>0</v>
      </c>
      <c r="X167" s="107" t="str">
        <f t="shared" si="23"/>
        <v>متوقفة</v>
      </c>
      <c r="Y167" s="107" t="str">
        <f t="shared" si="24"/>
        <v>متوقفة</v>
      </c>
      <c r="Z167" s="108" t="str">
        <f t="shared" si="25"/>
        <v>متوقفة</v>
      </c>
      <c r="AA167" s="109">
        <f>VLOOKUP(G167,[2]Sheet2!$A$2:B479,2,0)</f>
        <v>0</v>
      </c>
    </row>
    <row r="168" spans="1:27" ht="17.25" thickTop="1" thickBot="1">
      <c r="A168" s="92">
        <f t="shared" si="26"/>
        <v>41676</v>
      </c>
      <c r="B168" s="93"/>
      <c r="C168" s="94"/>
      <c r="D168" s="94"/>
      <c r="E168" s="95"/>
      <c r="F168" s="96"/>
      <c r="G168" s="97"/>
      <c r="H168" s="98"/>
      <c r="I168" s="99"/>
      <c r="J168" s="100"/>
      <c r="K168" s="101"/>
      <c r="L168" s="102"/>
      <c r="M168" s="100"/>
      <c r="N168" s="100"/>
      <c r="O168" s="103">
        <f t="shared" si="18"/>
        <v>0</v>
      </c>
      <c r="P168" s="104"/>
      <c r="Q168" s="104"/>
      <c r="R168" s="101">
        <f t="shared" si="19"/>
        <v>0</v>
      </c>
      <c r="S168" s="105"/>
      <c r="T168" s="105"/>
      <c r="U168" s="105">
        <f t="shared" si="20"/>
        <v>0</v>
      </c>
      <c r="V168" s="106">
        <f t="shared" si="21"/>
        <v>0</v>
      </c>
      <c r="W168" s="106">
        <f t="shared" si="22"/>
        <v>0</v>
      </c>
      <c r="X168" s="107" t="str">
        <f t="shared" si="23"/>
        <v>متوقفة</v>
      </c>
      <c r="Y168" s="107" t="str">
        <f t="shared" si="24"/>
        <v>متوقفة</v>
      </c>
      <c r="Z168" s="108" t="str">
        <f t="shared" si="25"/>
        <v>متوقفة</v>
      </c>
      <c r="AA168" s="109">
        <f>VLOOKUP(G168,[2]Sheet2!$A$2:B480,2,0)</f>
        <v>0</v>
      </c>
    </row>
    <row r="169" spans="1:27" ht="17.25" thickTop="1" thickBot="1">
      <c r="A169" s="92">
        <f t="shared" si="26"/>
        <v>41676</v>
      </c>
      <c r="B169" s="93"/>
      <c r="C169" s="94"/>
      <c r="D169" s="94"/>
      <c r="E169" s="95"/>
      <c r="F169" s="96"/>
      <c r="G169" s="97"/>
      <c r="H169" s="98"/>
      <c r="I169" s="99"/>
      <c r="J169" s="100"/>
      <c r="K169" s="101"/>
      <c r="L169" s="102"/>
      <c r="M169" s="100"/>
      <c r="N169" s="100"/>
      <c r="O169" s="103">
        <f t="shared" si="18"/>
        <v>0</v>
      </c>
      <c r="P169" s="104"/>
      <c r="Q169" s="104"/>
      <c r="R169" s="101">
        <f t="shared" si="19"/>
        <v>0</v>
      </c>
      <c r="S169" s="105"/>
      <c r="T169" s="105"/>
      <c r="U169" s="105">
        <f t="shared" si="20"/>
        <v>0</v>
      </c>
      <c r="V169" s="106">
        <f t="shared" si="21"/>
        <v>0</v>
      </c>
      <c r="W169" s="106">
        <f t="shared" si="22"/>
        <v>0</v>
      </c>
      <c r="X169" s="107" t="str">
        <f t="shared" si="23"/>
        <v>متوقفة</v>
      </c>
      <c r="Y169" s="107" t="str">
        <f t="shared" si="24"/>
        <v>متوقفة</v>
      </c>
      <c r="Z169" s="108" t="str">
        <f t="shared" si="25"/>
        <v>متوقفة</v>
      </c>
      <c r="AA169" s="109">
        <f>VLOOKUP(G169,[2]Sheet2!$A$2:B481,2,0)</f>
        <v>0</v>
      </c>
    </row>
    <row r="170" spans="1:27" ht="17.25" thickTop="1" thickBot="1">
      <c r="A170" s="92">
        <f t="shared" si="26"/>
        <v>41676</v>
      </c>
      <c r="B170" s="93"/>
      <c r="C170" s="94"/>
      <c r="D170" s="94"/>
      <c r="E170" s="95"/>
      <c r="F170" s="96"/>
      <c r="G170" s="97"/>
      <c r="H170" s="98"/>
      <c r="I170" s="99"/>
      <c r="J170" s="100"/>
      <c r="K170" s="101"/>
      <c r="L170" s="102"/>
      <c r="M170" s="100"/>
      <c r="N170" s="100"/>
      <c r="O170" s="103">
        <f t="shared" si="18"/>
        <v>0</v>
      </c>
      <c r="P170" s="104"/>
      <c r="Q170" s="104"/>
      <c r="R170" s="101">
        <f t="shared" si="19"/>
        <v>0</v>
      </c>
      <c r="S170" s="105"/>
      <c r="T170" s="105"/>
      <c r="U170" s="105">
        <f t="shared" si="20"/>
        <v>0</v>
      </c>
      <c r="V170" s="106">
        <f t="shared" si="21"/>
        <v>0</v>
      </c>
      <c r="W170" s="106">
        <f t="shared" si="22"/>
        <v>0</v>
      </c>
      <c r="X170" s="107" t="str">
        <f t="shared" si="23"/>
        <v>متوقفة</v>
      </c>
      <c r="Y170" s="107" t="str">
        <f t="shared" si="24"/>
        <v>متوقفة</v>
      </c>
      <c r="Z170" s="108" t="str">
        <f t="shared" si="25"/>
        <v>متوقفة</v>
      </c>
      <c r="AA170" s="109">
        <f>VLOOKUP(G170,[2]Sheet2!$A$2:B482,2,0)</f>
        <v>0</v>
      </c>
    </row>
    <row r="171" spans="1:27" ht="17.25" thickTop="1" thickBot="1">
      <c r="A171" s="92">
        <f t="shared" si="26"/>
        <v>41676</v>
      </c>
      <c r="B171" s="93"/>
      <c r="C171" s="94"/>
      <c r="D171" s="94"/>
      <c r="E171" s="95"/>
      <c r="F171" s="96"/>
      <c r="G171" s="97"/>
      <c r="H171" s="98"/>
      <c r="I171" s="99"/>
      <c r="J171" s="100"/>
      <c r="K171" s="101"/>
      <c r="L171" s="102"/>
      <c r="M171" s="100"/>
      <c r="N171" s="100"/>
      <c r="O171" s="103">
        <f t="shared" si="18"/>
        <v>0</v>
      </c>
      <c r="P171" s="104"/>
      <c r="Q171" s="104"/>
      <c r="R171" s="101">
        <f t="shared" si="19"/>
        <v>0</v>
      </c>
      <c r="S171" s="105"/>
      <c r="T171" s="105"/>
      <c r="U171" s="105">
        <f t="shared" si="20"/>
        <v>0</v>
      </c>
      <c r="V171" s="106">
        <f t="shared" si="21"/>
        <v>0</v>
      </c>
      <c r="W171" s="106">
        <f t="shared" si="22"/>
        <v>0</v>
      </c>
      <c r="X171" s="107" t="str">
        <f t="shared" si="23"/>
        <v>متوقفة</v>
      </c>
      <c r="Y171" s="107" t="str">
        <f t="shared" si="24"/>
        <v>متوقفة</v>
      </c>
      <c r="Z171" s="108" t="str">
        <f t="shared" si="25"/>
        <v>متوقفة</v>
      </c>
      <c r="AA171" s="109">
        <f>VLOOKUP(G171,[2]Sheet2!$A$2:B483,2,0)</f>
        <v>0</v>
      </c>
    </row>
    <row r="172" spans="1:27" ht="17.25" thickTop="1" thickBot="1">
      <c r="A172" s="92">
        <f t="shared" si="26"/>
        <v>41676</v>
      </c>
      <c r="B172" s="93"/>
      <c r="C172" s="94"/>
      <c r="D172" s="94"/>
      <c r="E172" s="95"/>
      <c r="F172" s="96"/>
      <c r="G172" s="97"/>
      <c r="H172" s="98"/>
      <c r="I172" s="99"/>
      <c r="J172" s="100"/>
      <c r="K172" s="101"/>
      <c r="L172" s="102"/>
      <c r="M172" s="100"/>
      <c r="N172" s="100"/>
      <c r="O172" s="103">
        <f t="shared" si="18"/>
        <v>0</v>
      </c>
      <c r="P172" s="104"/>
      <c r="Q172" s="104"/>
      <c r="R172" s="101">
        <f t="shared" si="19"/>
        <v>0</v>
      </c>
      <c r="S172" s="105"/>
      <c r="T172" s="105"/>
      <c r="U172" s="105">
        <f t="shared" si="20"/>
        <v>0</v>
      </c>
      <c r="V172" s="106">
        <f t="shared" si="21"/>
        <v>0</v>
      </c>
      <c r="W172" s="106">
        <f t="shared" si="22"/>
        <v>0</v>
      </c>
      <c r="X172" s="107" t="str">
        <f t="shared" si="23"/>
        <v>متوقفة</v>
      </c>
      <c r="Y172" s="107" t="str">
        <f t="shared" si="24"/>
        <v>متوقفة</v>
      </c>
      <c r="Z172" s="108" t="str">
        <f t="shared" si="25"/>
        <v>متوقفة</v>
      </c>
      <c r="AA172" s="109">
        <f>VLOOKUP(G172,[2]Sheet2!$A$2:B484,2,0)</f>
        <v>0</v>
      </c>
    </row>
    <row r="173" spans="1:27" ht="17.25" thickTop="1" thickBot="1">
      <c r="A173" s="92">
        <f t="shared" si="26"/>
        <v>41676</v>
      </c>
      <c r="B173" s="93"/>
      <c r="C173" s="94"/>
      <c r="D173" s="94"/>
      <c r="E173" s="95"/>
      <c r="F173" s="96"/>
      <c r="G173" s="97"/>
      <c r="H173" s="98"/>
      <c r="I173" s="99"/>
      <c r="J173" s="100"/>
      <c r="K173" s="101"/>
      <c r="L173" s="102"/>
      <c r="M173" s="100"/>
      <c r="N173" s="100"/>
      <c r="O173" s="103">
        <f t="shared" si="18"/>
        <v>0</v>
      </c>
      <c r="P173" s="104"/>
      <c r="Q173" s="104"/>
      <c r="R173" s="101">
        <f t="shared" si="19"/>
        <v>0</v>
      </c>
      <c r="S173" s="105"/>
      <c r="T173" s="105"/>
      <c r="U173" s="105">
        <f t="shared" si="20"/>
        <v>0</v>
      </c>
      <c r="V173" s="106">
        <f t="shared" si="21"/>
        <v>0</v>
      </c>
      <c r="W173" s="106">
        <f t="shared" si="22"/>
        <v>0</v>
      </c>
      <c r="X173" s="107" t="str">
        <f t="shared" si="23"/>
        <v>متوقفة</v>
      </c>
      <c r="Y173" s="107" t="str">
        <f t="shared" si="24"/>
        <v>متوقفة</v>
      </c>
      <c r="Z173" s="108" t="str">
        <f t="shared" si="25"/>
        <v>متوقفة</v>
      </c>
      <c r="AA173" s="109">
        <f>VLOOKUP(G173,[2]Sheet2!$A$2:B485,2,0)</f>
        <v>0</v>
      </c>
    </row>
    <row r="174" spans="1:27" ht="17.25" thickTop="1" thickBot="1">
      <c r="A174" s="92">
        <f t="shared" si="26"/>
        <v>41676</v>
      </c>
      <c r="B174" s="93"/>
      <c r="C174" s="94"/>
      <c r="D174" s="94"/>
      <c r="E174" s="95"/>
      <c r="F174" s="96"/>
      <c r="G174" s="97"/>
      <c r="H174" s="98"/>
      <c r="I174" s="99"/>
      <c r="J174" s="100"/>
      <c r="K174" s="101"/>
      <c r="L174" s="102"/>
      <c r="M174" s="100"/>
      <c r="N174" s="100"/>
      <c r="O174" s="103">
        <f t="shared" si="18"/>
        <v>0</v>
      </c>
      <c r="P174" s="104"/>
      <c r="Q174" s="104"/>
      <c r="R174" s="101">
        <f t="shared" si="19"/>
        <v>0</v>
      </c>
      <c r="S174" s="105"/>
      <c r="T174" s="105"/>
      <c r="U174" s="105">
        <f t="shared" si="20"/>
        <v>0</v>
      </c>
      <c r="V174" s="106">
        <f t="shared" si="21"/>
        <v>0</v>
      </c>
      <c r="W174" s="106">
        <f t="shared" si="22"/>
        <v>0</v>
      </c>
      <c r="X174" s="107" t="str">
        <f t="shared" si="23"/>
        <v>متوقفة</v>
      </c>
      <c r="Y174" s="107" t="str">
        <f t="shared" si="24"/>
        <v>متوقفة</v>
      </c>
      <c r="Z174" s="108" t="str">
        <f t="shared" si="25"/>
        <v>متوقفة</v>
      </c>
      <c r="AA174" s="109">
        <f>VLOOKUP(G174,[2]Sheet2!$A$2:B486,2,0)</f>
        <v>0</v>
      </c>
    </row>
    <row r="175" spans="1:27" ht="17.25" thickTop="1" thickBot="1">
      <c r="A175" s="92">
        <f t="shared" si="26"/>
        <v>41676</v>
      </c>
      <c r="B175" s="93"/>
      <c r="C175" s="94"/>
      <c r="D175" s="94"/>
      <c r="E175" s="95"/>
      <c r="F175" s="96"/>
      <c r="G175" s="97"/>
      <c r="H175" s="98"/>
      <c r="I175" s="99"/>
      <c r="J175" s="100"/>
      <c r="K175" s="101"/>
      <c r="L175" s="102"/>
      <c r="M175" s="100"/>
      <c r="N175" s="100"/>
      <c r="O175" s="103">
        <f t="shared" si="18"/>
        <v>0</v>
      </c>
      <c r="P175" s="104"/>
      <c r="Q175" s="104"/>
      <c r="R175" s="101">
        <f t="shared" si="19"/>
        <v>0</v>
      </c>
      <c r="S175" s="105"/>
      <c r="T175" s="105"/>
      <c r="U175" s="105">
        <f t="shared" si="20"/>
        <v>0</v>
      </c>
      <c r="V175" s="106">
        <f t="shared" si="21"/>
        <v>0</v>
      </c>
      <c r="W175" s="106">
        <f t="shared" si="22"/>
        <v>0</v>
      </c>
      <c r="X175" s="107" t="str">
        <f t="shared" si="23"/>
        <v>متوقفة</v>
      </c>
      <c r="Y175" s="107" t="str">
        <f t="shared" si="24"/>
        <v>متوقفة</v>
      </c>
      <c r="Z175" s="108" t="str">
        <f t="shared" si="25"/>
        <v>متوقفة</v>
      </c>
      <c r="AA175" s="109">
        <f>VLOOKUP(G175,[2]Sheet2!$A$2:B487,2,0)</f>
        <v>0</v>
      </c>
    </row>
    <row r="176" spans="1:27" ht="17.25" thickTop="1" thickBot="1">
      <c r="A176" s="92">
        <f t="shared" si="26"/>
        <v>41676</v>
      </c>
      <c r="B176" s="93"/>
      <c r="C176" s="94"/>
      <c r="D176" s="94"/>
      <c r="E176" s="95"/>
      <c r="F176" s="96"/>
      <c r="G176" s="97"/>
      <c r="H176" s="98"/>
      <c r="I176" s="99"/>
      <c r="J176" s="100"/>
      <c r="K176" s="101"/>
      <c r="L176" s="102"/>
      <c r="M176" s="100"/>
      <c r="N176" s="100"/>
      <c r="O176" s="103">
        <f t="shared" si="18"/>
        <v>0</v>
      </c>
      <c r="P176" s="104"/>
      <c r="Q176" s="104"/>
      <c r="R176" s="101">
        <f t="shared" si="19"/>
        <v>0</v>
      </c>
      <c r="S176" s="105"/>
      <c r="T176" s="105"/>
      <c r="U176" s="105">
        <f t="shared" si="20"/>
        <v>0</v>
      </c>
      <c r="V176" s="106">
        <f t="shared" si="21"/>
        <v>0</v>
      </c>
      <c r="W176" s="106">
        <f t="shared" si="22"/>
        <v>0</v>
      </c>
      <c r="X176" s="107" t="str">
        <f t="shared" si="23"/>
        <v>متوقفة</v>
      </c>
      <c r="Y176" s="107" t="str">
        <f t="shared" si="24"/>
        <v>متوقفة</v>
      </c>
      <c r="Z176" s="108" t="str">
        <f t="shared" si="25"/>
        <v>متوقفة</v>
      </c>
      <c r="AA176" s="109">
        <f>VLOOKUP(G176,[2]Sheet2!$A$2:B488,2,0)</f>
        <v>0</v>
      </c>
    </row>
    <row r="177" spans="1:27" ht="17.25" thickTop="1" thickBot="1">
      <c r="A177" s="92">
        <f t="shared" si="26"/>
        <v>41676</v>
      </c>
      <c r="B177" s="93"/>
      <c r="C177" s="94"/>
      <c r="D177" s="94"/>
      <c r="E177" s="95"/>
      <c r="F177" s="96"/>
      <c r="G177" s="97"/>
      <c r="H177" s="98"/>
      <c r="I177" s="99"/>
      <c r="J177" s="100"/>
      <c r="K177" s="101"/>
      <c r="L177" s="102"/>
      <c r="M177" s="100"/>
      <c r="N177" s="100"/>
      <c r="O177" s="103">
        <f t="shared" si="18"/>
        <v>0</v>
      </c>
      <c r="P177" s="104"/>
      <c r="Q177" s="104"/>
      <c r="R177" s="101">
        <f t="shared" si="19"/>
        <v>0</v>
      </c>
      <c r="S177" s="105"/>
      <c r="T177" s="105"/>
      <c r="U177" s="105">
        <f t="shared" si="20"/>
        <v>0</v>
      </c>
      <c r="V177" s="106">
        <f t="shared" si="21"/>
        <v>0</v>
      </c>
      <c r="W177" s="106">
        <f t="shared" si="22"/>
        <v>0</v>
      </c>
      <c r="X177" s="107" t="str">
        <f t="shared" si="23"/>
        <v>متوقفة</v>
      </c>
      <c r="Y177" s="107" t="str">
        <f t="shared" si="24"/>
        <v>متوقفة</v>
      </c>
      <c r="Z177" s="108" t="str">
        <f t="shared" si="25"/>
        <v>متوقفة</v>
      </c>
      <c r="AA177" s="109">
        <f>VLOOKUP(G177,[2]Sheet2!$A$2:B489,2,0)</f>
        <v>0</v>
      </c>
    </row>
    <row r="178" spans="1:27" ht="17.25" thickTop="1" thickBot="1">
      <c r="A178" s="92">
        <f t="shared" si="26"/>
        <v>41676</v>
      </c>
      <c r="B178" s="93"/>
      <c r="C178" s="94"/>
      <c r="D178" s="94"/>
      <c r="E178" s="95"/>
      <c r="F178" s="96"/>
      <c r="G178" s="97"/>
      <c r="H178" s="98"/>
      <c r="I178" s="99"/>
      <c r="J178" s="100"/>
      <c r="K178" s="101"/>
      <c r="L178" s="102"/>
      <c r="M178" s="100"/>
      <c r="N178" s="100"/>
      <c r="O178" s="103">
        <f t="shared" si="18"/>
        <v>0</v>
      </c>
      <c r="P178" s="104"/>
      <c r="Q178" s="104"/>
      <c r="R178" s="101">
        <f t="shared" si="19"/>
        <v>0</v>
      </c>
      <c r="S178" s="105"/>
      <c r="T178" s="105"/>
      <c r="U178" s="105">
        <f t="shared" si="20"/>
        <v>0</v>
      </c>
      <c r="V178" s="106">
        <f t="shared" si="21"/>
        <v>0</v>
      </c>
      <c r="W178" s="106">
        <f t="shared" si="22"/>
        <v>0</v>
      </c>
      <c r="X178" s="107" t="str">
        <f t="shared" si="23"/>
        <v>متوقفة</v>
      </c>
      <c r="Y178" s="107" t="str">
        <f t="shared" si="24"/>
        <v>متوقفة</v>
      </c>
      <c r="Z178" s="108" t="str">
        <f t="shared" si="25"/>
        <v>متوقفة</v>
      </c>
      <c r="AA178" s="109">
        <f>VLOOKUP(G178,[2]Sheet2!$A$2:B490,2,0)</f>
        <v>0</v>
      </c>
    </row>
    <row r="179" spans="1:27" ht="17.25" thickTop="1" thickBot="1">
      <c r="A179" s="92">
        <f t="shared" si="26"/>
        <v>41676</v>
      </c>
      <c r="B179" s="93"/>
      <c r="C179" s="94"/>
      <c r="D179" s="94"/>
      <c r="E179" s="95"/>
      <c r="F179" s="96"/>
      <c r="G179" s="97"/>
      <c r="H179" s="98"/>
      <c r="I179" s="99"/>
      <c r="J179" s="100"/>
      <c r="K179" s="101"/>
      <c r="L179" s="102"/>
      <c r="M179" s="100"/>
      <c r="N179" s="100"/>
      <c r="O179" s="103">
        <f t="shared" si="18"/>
        <v>0</v>
      </c>
      <c r="P179" s="104"/>
      <c r="Q179" s="104"/>
      <c r="R179" s="101">
        <f t="shared" si="19"/>
        <v>0</v>
      </c>
      <c r="S179" s="105"/>
      <c r="T179" s="105"/>
      <c r="U179" s="105">
        <f t="shared" si="20"/>
        <v>0</v>
      </c>
      <c r="V179" s="106">
        <f t="shared" si="21"/>
        <v>0</v>
      </c>
      <c r="W179" s="106">
        <f t="shared" si="22"/>
        <v>0</v>
      </c>
      <c r="X179" s="107" t="str">
        <f t="shared" si="23"/>
        <v>متوقفة</v>
      </c>
      <c r="Y179" s="107" t="str">
        <f t="shared" si="24"/>
        <v>متوقفة</v>
      </c>
      <c r="Z179" s="108" t="str">
        <f t="shared" si="25"/>
        <v>متوقفة</v>
      </c>
      <c r="AA179" s="109">
        <f>VLOOKUP(G179,[2]Sheet2!$A$2:B491,2,0)</f>
        <v>0</v>
      </c>
    </row>
    <row r="180" spans="1:27" ht="17.25" thickTop="1" thickBot="1">
      <c r="A180" s="92">
        <f t="shared" si="26"/>
        <v>41676</v>
      </c>
      <c r="B180" s="93"/>
      <c r="C180" s="94"/>
      <c r="D180" s="94"/>
      <c r="E180" s="95"/>
      <c r="F180" s="96"/>
      <c r="G180" s="97"/>
      <c r="H180" s="98"/>
      <c r="I180" s="99"/>
      <c r="J180" s="100"/>
      <c r="K180" s="101"/>
      <c r="L180" s="102"/>
      <c r="M180" s="100"/>
      <c r="N180" s="100"/>
      <c r="O180" s="103">
        <f t="shared" si="18"/>
        <v>0</v>
      </c>
      <c r="P180" s="104"/>
      <c r="Q180" s="104"/>
      <c r="R180" s="101">
        <f t="shared" si="19"/>
        <v>0</v>
      </c>
      <c r="S180" s="105"/>
      <c r="T180" s="105"/>
      <c r="U180" s="105">
        <f t="shared" si="20"/>
        <v>0</v>
      </c>
      <c r="V180" s="106">
        <f t="shared" si="21"/>
        <v>0</v>
      </c>
      <c r="W180" s="106">
        <f t="shared" si="22"/>
        <v>0</v>
      </c>
      <c r="X180" s="107" t="str">
        <f t="shared" si="23"/>
        <v>متوقفة</v>
      </c>
      <c r="Y180" s="107" t="str">
        <f t="shared" si="24"/>
        <v>متوقفة</v>
      </c>
      <c r="Z180" s="108" t="str">
        <f t="shared" si="25"/>
        <v>متوقفة</v>
      </c>
      <c r="AA180" s="109">
        <f>VLOOKUP(G180,[2]Sheet2!$A$2:B492,2,0)</f>
        <v>0</v>
      </c>
    </row>
    <row r="181" spans="1:27" ht="17.25" thickTop="1" thickBot="1">
      <c r="A181" s="92">
        <f t="shared" si="26"/>
        <v>41676</v>
      </c>
      <c r="B181" s="93"/>
      <c r="C181" s="94"/>
      <c r="D181" s="94"/>
      <c r="E181" s="95"/>
      <c r="F181" s="96"/>
      <c r="G181" s="97"/>
      <c r="H181" s="98"/>
      <c r="I181" s="99"/>
      <c r="J181" s="100"/>
      <c r="K181" s="101"/>
      <c r="L181" s="102"/>
      <c r="M181" s="100"/>
      <c r="N181" s="100"/>
      <c r="O181" s="103">
        <f t="shared" si="18"/>
        <v>0</v>
      </c>
      <c r="P181" s="104"/>
      <c r="Q181" s="104"/>
      <c r="R181" s="101">
        <f t="shared" si="19"/>
        <v>0</v>
      </c>
      <c r="S181" s="105"/>
      <c r="T181" s="105"/>
      <c r="U181" s="105">
        <f t="shared" si="20"/>
        <v>0</v>
      </c>
      <c r="V181" s="106">
        <f t="shared" si="21"/>
        <v>0</v>
      </c>
      <c r="W181" s="106">
        <f t="shared" si="22"/>
        <v>0</v>
      </c>
      <c r="X181" s="107" t="str">
        <f t="shared" si="23"/>
        <v>متوقفة</v>
      </c>
      <c r="Y181" s="107" t="str">
        <f t="shared" si="24"/>
        <v>متوقفة</v>
      </c>
      <c r="Z181" s="108" t="str">
        <f t="shared" si="25"/>
        <v>متوقفة</v>
      </c>
      <c r="AA181" s="109">
        <f>VLOOKUP(G181,[2]Sheet2!$A$2:B493,2,0)</f>
        <v>0</v>
      </c>
    </row>
    <row r="182" spans="1:27" ht="17.25" thickTop="1" thickBot="1">
      <c r="A182" s="92">
        <f t="shared" si="26"/>
        <v>41676</v>
      </c>
      <c r="B182" s="93"/>
      <c r="C182" s="94"/>
      <c r="D182" s="94"/>
      <c r="E182" s="95"/>
      <c r="F182" s="96"/>
      <c r="G182" s="97"/>
      <c r="H182" s="98"/>
      <c r="I182" s="99"/>
      <c r="J182" s="100"/>
      <c r="K182" s="101"/>
      <c r="L182" s="102"/>
      <c r="M182" s="100"/>
      <c r="N182" s="100"/>
      <c r="O182" s="103">
        <f t="shared" si="18"/>
        <v>0</v>
      </c>
      <c r="P182" s="104"/>
      <c r="Q182" s="104"/>
      <c r="R182" s="101">
        <f t="shared" si="19"/>
        <v>0</v>
      </c>
      <c r="S182" s="105"/>
      <c r="T182" s="105"/>
      <c r="U182" s="105">
        <f t="shared" si="20"/>
        <v>0</v>
      </c>
      <c r="V182" s="106">
        <f t="shared" si="21"/>
        <v>0</v>
      </c>
      <c r="W182" s="106">
        <f t="shared" si="22"/>
        <v>0</v>
      </c>
      <c r="X182" s="107" t="str">
        <f t="shared" si="23"/>
        <v>متوقفة</v>
      </c>
      <c r="Y182" s="107" t="str">
        <f t="shared" si="24"/>
        <v>متوقفة</v>
      </c>
      <c r="Z182" s="108" t="str">
        <f t="shared" si="25"/>
        <v>متوقفة</v>
      </c>
      <c r="AA182" s="109">
        <f>VLOOKUP(G182,[2]Sheet2!$A$2:B494,2,0)</f>
        <v>0</v>
      </c>
    </row>
    <row r="183" spans="1:27" ht="17.25" thickTop="1" thickBot="1">
      <c r="A183" s="92">
        <f t="shared" si="26"/>
        <v>41676</v>
      </c>
      <c r="B183" s="93"/>
      <c r="C183" s="94"/>
      <c r="D183" s="94"/>
      <c r="E183" s="95"/>
      <c r="F183" s="96"/>
      <c r="G183" s="97"/>
      <c r="H183" s="98"/>
      <c r="I183" s="99"/>
      <c r="J183" s="100"/>
      <c r="K183" s="101"/>
      <c r="L183" s="102"/>
      <c r="M183" s="100"/>
      <c r="N183" s="100"/>
      <c r="O183" s="103">
        <f t="shared" si="18"/>
        <v>0</v>
      </c>
      <c r="P183" s="104"/>
      <c r="Q183" s="104"/>
      <c r="R183" s="101">
        <f t="shared" si="19"/>
        <v>0</v>
      </c>
      <c r="S183" s="105"/>
      <c r="T183" s="105"/>
      <c r="U183" s="105">
        <f t="shared" si="20"/>
        <v>0</v>
      </c>
      <c r="V183" s="106">
        <f t="shared" si="21"/>
        <v>0</v>
      </c>
      <c r="W183" s="106">
        <f t="shared" si="22"/>
        <v>0</v>
      </c>
      <c r="X183" s="107" t="str">
        <f t="shared" si="23"/>
        <v>متوقفة</v>
      </c>
      <c r="Y183" s="107" t="str">
        <f t="shared" si="24"/>
        <v>متوقفة</v>
      </c>
      <c r="Z183" s="108" t="str">
        <f t="shared" si="25"/>
        <v>متوقفة</v>
      </c>
      <c r="AA183" s="109">
        <f>VLOOKUP(G183,[2]Sheet2!$A$2:B495,2,0)</f>
        <v>0</v>
      </c>
    </row>
    <row r="184" spans="1:27" ht="17.25" thickTop="1" thickBot="1">
      <c r="A184" s="92">
        <f t="shared" si="26"/>
        <v>41676</v>
      </c>
      <c r="B184" s="93"/>
      <c r="C184" s="94"/>
      <c r="D184" s="94"/>
      <c r="E184" s="95"/>
      <c r="F184" s="96"/>
      <c r="G184" s="97"/>
      <c r="H184" s="98"/>
      <c r="I184" s="99"/>
      <c r="J184" s="100"/>
      <c r="K184" s="101"/>
      <c r="L184" s="102"/>
      <c r="M184" s="100"/>
      <c r="N184" s="100"/>
      <c r="O184" s="103">
        <f t="shared" si="18"/>
        <v>0</v>
      </c>
      <c r="P184" s="104"/>
      <c r="Q184" s="104"/>
      <c r="R184" s="101">
        <f t="shared" si="19"/>
        <v>0</v>
      </c>
      <c r="S184" s="105"/>
      <c r="T184" s="105"/>
      <c r="U184" s="105">
        <f t="shared" si="20"/>
        <v>0</v>
      </c>
      <c r="V184" s="106">
        <f t="shared" si="21"/>
        <v>0</v>
      </c>
      <c r="W184" s="106">
        <f t="shared" si="22"/>
        <v>0</v>
      </c>
      <c r="X184" s="107" t="str">
        <f t="shared" si="23"/>
        <v>متوقفة</v>
      </c>
      <c r="Y184" s="107" t="str">
        <f t="shared" si="24"/>
        <v>متوقفة</v>
      </c>
      <c r="Z184" s="108" t="str">
        <f t="shared" si="25"/>
        <v>متوقفة</v>
      </c>
      <c r="AA184" s="109">
        <f>VLOOKUP(G184,[2]Sheet2!$A$2:B496,2,0)</f>
        <v>0</v>
      </c>
    </row>
    <row r="185" spans="1:27" ht="17.25" thickTop="1" thickBot="1">
      <c r="A185" s="92">
        <f t="shared" si="26"/>
        <v>41676</v>
      </c>
      <c r="B185" s="93"/>
      <c r="C185" s="94"/>
      <c r="D185" s="94"/>
      <c r="E185" s="95"/>
      <c r="F185" s="96"/>
      <c r="G185" s="97"/>
      <c r="H185" s="98"/>
      <c r="I185" s="99"/>
      <c r="J185" s="100"/>
      <c r="K185" s="101"/>
      <c r="L185" s="102"/>
      <c r="M185" s="100"/>
      <c r="N185" s="100"/>
      <c r="O185" s="103">
        <f t="shared" si="18"/>
        <v>0</v>
      </c>
      <c r="P185" s="104"/>
      <c r="Q185" s="104"/>
      <c r="R185" s="101">
        <f t="shared" si="19"/>
        <v>0</v>
      </c>
      <c r="S185" s="105"/>
      <c r="T185" s="105"/>
      <c r="U185" s="105">
        <f t="shared" si="20"/>
        <v>0</v>
      </c>
      <c r="V185" s="106">
        <f t="shared" si="21"/>
        <v>0</v>
      </c>
      <c r="W185" s="106">
        <f t="shared" si="22"/>
        <v>0</v>
      </c>
      <c r="X185" s="107" t="str">
        <f t="shared" si="23"/>
        <v>متوقفة</v>
      </c>
      <c r="Y185" s="107" t="str">
        <f t="shared" si="24"/>
        <v>متوقفة</v>
      </c>
      <c r="Z185" s="108" t="str">
        <f t="shared" si="25"/>
        <v>متوقفة</v>
      </c>
      <c r="AA185" s="109">
        <f>VLOOKUP(G185,[2]Sheet2!$A$2:B497,2,0)</f>
        <v>0</v>
      </c>
    </row>
    <row r="186" spans="1:27" ht="17.25" thickTop="1" thickBot="1">
      <c r="A186" s="92">
        <f t="shared" si="26"/>
        <v>41676</v>
      </c>
      <c r="B186" s="93"/>
      <c r="C186" s="94"/>
      <c r="D186" s="94"/>
      <c r="E186" s="95"/>
      <c r="F186" s="96"/>
      <c r="G186" s="97"/>
      <c r="H186" s="98"/>
      <c r="I186" s="99"/>
      <c r="J186" s="100"/>
      <c r="K186" s="101"/>
      <c r="L186" s="102"/>
      <c r="M186" s="100"/>
      <c r="N186" s="100"/>
      <c r="O186" s="103">
        <f t="shared" si="18"/>
        <v>0</v>
      </c>
      <c r="P186" s="104"/>
      <c r="Q186" s="104"/>
      <c r="R186" s="101">
        <f t="shared" si="19"/>
        <v>0</v>
      </c>
      <c r="S186" s="105"/>
      <c r="T186" s="105"/>
      <c r="U186" s="105">
        <f t="shared" si="20"/>
        <v>0</v>
      </c>
      <c r="V186" s="106">
        <f t="shared" si="21"/>
        <v>0</v>
      </c>
      <c r="W186" s="106">
        <f t="shared" si="22"/>
        <v>0</v>
      </c>
      <c r="X186" s="107" t="str">
        <f t="shared" si="23"/>
        <v>متوقفة</v>
      </c>
      <c r="Y186" s="107" t="str">
        <f t="shared" si="24"/>
        <v>متوقفة</v>
      </c>
      <c r="Z186" s="108" t="str">
        <f t="shared" si="25"/>
        <v>متوقفة</v>
      </c>
      <c r="AA186" s="109">
        <f>VLOOKUP(G186,[2]Sheet2!$A$2:B498,2,0)</f>
        <v>0</v>
      </c>
    </row>
    <row r="187" spans="1:27" ht="17.25" thickTop="1" thickBot="1">
      <c r="A187" s="92">
        <f t="shared" si="26"/>
        <v>41676</v>
      </c>
      <c r="B187" s="93"/>
      <c r="C187" s="94"/>
      <c r="D187" s="94"/>
      <c r="E187" s="95"/>
      <c r="F187" s="96"/>
      <c r="G187" s="97"/>
      <c r="H187" s="98"/>
      <c r="I187" s="99"/>
      <c r="J187" s="100"/>
      <c r="K187" s="101"/>
      <c r="L187" s="102"/>
      <c r="M187" s="100"/>
      <c r="N187" s="100"/>
      <c r="O187" s="103">
        <f t="shared" si="18"/>
        <v>0</v>
      </c>
      <c r="P187" s="104"/>
      <c r="Q187" s="104"/>
      <c r="R187" s="101">
        <f t="shared" si="19"/>
        <v>0</v>
      </c>
      <c r="S187" s="105"/>
      <c r="T187" s="105"/>
      <c r="U187" s="105">
        <f t="shared" si="20"/>
        <v>0</v>
      </c>
      <c r="V187" s="106">
        <f t="shared" si="21"/>
        <v>0</v>
      </c>
      <c r="W187" s="106">
        <f t="shared" si="22"/>
        <v>0</v>
      </c>
      <c r="X187" s="107" t="str">
        <f t="shared" si="23"/>
        <v>متوقفة</v>
      </c>
      <c r="Y187" s="107" t="str">
        <f t="shared" si="24"/>
        <v>متوقفة</v>
      </c>
      <c r="Z187" s="108" t="str">
        <f t="shared" si="25"/>
        <v>متوقفة</v>
      </c>
      <c r="AA187" s="109">
        <f>VLOOKUP(G187,[2]Sheet2!$A$2:B499,2,0)</f>
        <v>0</v>
      </c>
    </row>
    <row r="188" spans="1:27" ht="17.25" thickTop="1" thickBot="1">
      <c r="A188" s="92">
        <f t="shared" si="26"/>
        <v>41676</v>
      </c>
      <c r="B188" s="93"/>
      <c r="C188" s="94"/>
      <c r="D188" s="94"/>
      <c r="E188" s="95"/>
      <c r="F188" s="96"/>
      <c r="G188" s="97"/>
      <c r="H188" s="98"/>
      <c r="I188" s="99"/>
      <c r="J188" s="100"/>
      <c r="K188" s="101"/>
      <c r="L188" s="102"/>
      <c r="M188" s="100"/>
      <c r="N188" s="100"/>
      <c r="O188" s="103">
        <f t="shared" si="18"/>
        <v>0</v>
      </c>
      <c r="P188" s="104"/>
      <c r="Q188" s="104"/>
      <c r="R188" s="101">
        <f t="shared" si="19"/>
        <v>0</v>
      </c>
      <c r="S188" s="105"/>
      <c r="T188" s="105"/>
      <c r="U188" s="105">
        <f t="shared" si="20"/>
        <v>0</v>
      </c>
      <c r="V188" s="106">
        <f t="shared" si="21"/>
        <v>0</v>
      </c>
      <c r="W188" s="106">
        <f t="shared" si="22"/>
        <v>0</v>
      </c>
      <c r="X188" s="107" t="str">
        <f t="shared" si="23"/>
        <v>متوقفة</v>
      </c>
      <c r="Y188" s="107" t="str">
        <f t="shared" si="24"/>
        <v>متوقفة</v>
      </c>
      <c r="Z188" s="108" t="str">
        <f t="shared" si="25"/>
        <v>متوقفة</v>
      </c>
      <c r="AA188" s="109">
        <f>VLOOKUP(G188,[2]Sheet2!$A$2:B500,2,0)</f>
        <v>0</v>
      </c>
    </row>
    <row r="189" spans="1:27" ht="17.25" thickTop="1" thickBot="1">
      <c r="A189" s="92">
        <f t="shared" si="26"/>
        <v>41676</v>
      </c>
      <c r="B189" s="93"/>
      <c r="C189" s="94"/>
      <c r="D189" s="94"/>
      <c r="E189" s="95"/>
      <c r="F189" s="96"/>
      <c r="G189" s="97"/>
      <c r="H189" s="98"/>
      <c r="I189" s="99"/>
      <c r="J189" s="100"/>
      <c r="K189" s="101"/>
      <c r="L189" s="102"/>
      <c r="M189" s="100"/>
      <c r="N189" s="100"/>
      <c r="O189" s="103">
        <f t="shared" si="18"/>
        <v>0</v>
      </c>
      <c r="P189" s="104"/>
      <c r="Q189" s="104"/>
      <c r="R189" s="101">
        <f t="shared" si="19"/>
        <v>0</v>
      </c>
      <c r="S189" s="105"/>
      <c r="T189" s="105"/>
      <c r="U189" s="105">
        <f t="shared" si="20"/>
        <v>0</v>
      </c>
      <c r="V189" s="106">
        <f t="shared" si="21"/>
        <v>0</v>
      </c>
      <c r="W189" s="106">
        <f t="shared" si="22"/>
        <v>0</v>
      </c>
      <c r="X189" s="107" t="str">
        <f t="shared" si="23"/>
        <v>متوقفة</v>
      </c>
      <c r="Y189" s="107" t="str">
        <f t="shared" si="24"/>
        <v>متوقفة</v>
      </c>
      <c r="Z189" s="108" t="str">
        <f t="shared" si="25"/>
        <v>متوقفة</v>
      </c>
      <c r="AA189" s="109">
        <f>VLOOKUP(G189,[2]Sheet2!$A$2:B501,2,0)</f>
        <v>0</v>
      </c>
    </row>
    <row r="190" spans="1:27" ht="17.25" thickTop="1" thickBot="1">
      <c r="A190" s="92">
        <f t="shared" si="26"/>
        <v>41676</v>
      </c>
      <c r="B190" s="93"/>
      <c r="C190" s="94"/>
      <c r="D190" s="94"/>
      <c r="E190" s="95"/>
      <c r="F190" s="96"/>
      <c r="G190" s="97"/>
      <c r="H190" s="98"/>
      <c r="I190" s="99"/>
      <c r="J190" s="100"/>
      <c r="K190" s="101"/>
      <c r="L190" s="102"/>
      <c r="M190" s="100"/>
      <c r="N190" s="100"/>
      <c r="O190" s="103">
        <f t="shared" si="18"/>
        <v>0</v>
      </c>
      <c r="P190" s="104"/>
      <c r="Q190" s="104"/>
      <c r="R190" s="101">
        <f t="shared" si="19"/>
        <v>0</v>
      </c>
      <c r="S190" s="105"/>
      <c r="T190" s="105"/>
      <c r="U190" s="105">
        <f t="shared" si="20"/>
        <v>0</v>
      </c>
      <c r="V190" s="106">
        <f t="shared" si="21"/>
        <v>0</v>
      </c>
      <c r="W190" s="106">
        <f t="shared" si="22"/>
        <v>0</v>
      </c>
      <c r="X190" s="107" t="str">
        <f t="shared" si="23"/>
        <v>متوقفة</v>
      </c>
      <c r="Y190" s="107" t="str">
        <f t="shared" si="24"/>
        <v>متوقفة</v>
      </c>
      <c r="Z190" s="108" t="str">
        <f t="shared" si="25"/>
        <v>متوقفة</v>
      </c>
      <c r="AA190" s="109">
        <f>VLOOKUP(G190,[2]Sheet2!$A$2:B502,2,0)</f>
        <v>0</v>
      </c>
    </row>
    <row r="191" spans="1:27" ht="17.25" thickTop="1" thickBot="1">
      <c r="A191" s="92">
        <f t="shared" si="26"/>
        <v>41676</v>
      </c>
      <c r="B191" s="93"/>
      <c r="C191" s="94"/>
      <c r="D191" s="94"/>
      <c r="E191" s="95"/>
      <c r="F191" s="96"/>
      <c r="G191" s="97"/>
      <c r="H191" s="98"/>
      <c r="I191" s="99"/>
      <c r="J191" s="100"/>
      <c r="K191" s="101"/>
      <c r="L191" s="102"/>
      <c r="M191" s="100"/>
      <c r="N191" s="100"/>
      <c r="O191" s="103">
        <f t="shared" si="18"/>
        <v>0</v>
      </c>
      <c r="P191" s="104"/>
      <c r="Q191" s="104"/>
      <c r="R191" s="101">
        <f t="shared" si="19"/>
        <v>0</v>
      </c>
      <c r="S191" s="105"/>
      <c r="T191" s="105"/>
      <c r="U191" s="105">
        <f t="shared" si="20"/>
        <v>0</v>
      </c>
      <c r="V191" s="106">
        <f t="shared" si="21"/>
        <v>0</v>
      </c>
      <c r="W191" s="106">
        <f t="shared" si="22"/>
        <v>0</v>
      </c>
      <c r="X191" s="107" t="str">
        <f t="shared" si="23"/>
        <v>متوقفة</v>
      </c>
      <c r="Y191" s="107" t="str">
        <f t="shared" si="24"/>
        <v>متوقفة</v>
      </c>
      <c r="Z191" s="108" t="str">
        <f t="shared" si="25"/>
        <v>متوقفة</v>
      </c>
      <c r="AA191" s="109">
        <f>VLOOKUP(G191,[2]Sheet2!$A$2:B503,2,0)</f>
        <v>0</v>
      </c>
    </row>
    <row r="192" spans="1:27" ht="17.25" thickTop="1" thickBot="1">
      <c r="A192" s="92">
        <f t="shared" si="26"/>
        <v>41676</v>
      </c>
      <c r="B192" s="93"/>
      <c r="C192" s="94"/>
      <c r="D192" s="94"/>
      <c r="E192" s="95"/>
      <c r="F192" s="96"/>
      <c r="G192" s="97"/>
      <c r="H192" s="98"/>
      <c r="I192" s="99"/>
      <c r="J192" s="100"/>
      <c r="K192" s="101"/>
      <c r="L192" s="102"/>
      <c r="M192" s="100"/>
      <c r="N192" s="100"/>
      <c r="O192" s="103">
        <f t="shared" si="18"/>
        <v>0</v>
      </c>
      <c r="P192" s="104"/>
      <c r="Q192" s="104"/>
      <c r="R192" s="101">
        <f t="shared" si="19"/>
        <v>0</v>
      </c>
      <c r="S192" s="105"/>
      <c r="T192" s="105"/>
      <c r="U192" s="105">
        <f t="shared" si="20"/>
        <v>0</v>
      </c>
      <c r="V192" s="106">
        <f t="shared" si="21"/>
        <v>0</v>
      </c>
      <c r="W192" s="106">
        <f t="shared" si="22"/>
        <v>0</v>
      </c>
      <c r="X192" s="107" t="str">
        <f t="shared" si="23"/>
        <v>متوقفة</v>
      </c>
      <c r="Y192" s="107" t="str">
        <f t="shared" si="24"/>
        <v>متوقفة</v>
      </c>
      <c r="Z192" s="108" t="str">
        <f t="shared" si="25"/>
        <v>متوقفة</v>
      </c>
      <c r="AA192" s="109">
        <f>VLOOKUP(G192,[2]Sheet2!$A$2:B504,2,0)</f>
        <v>0</v>
      </c>
    </row>
    <row r="193" spans="1:27" ht="17.25" thickTop="1" thickBot="1">
      <c r="A193" s="92">
        <f t="shared" si="26"/>
        <v>41676</v>
      </c>
      <c r="B193" s="93"/>
      <c r="C193" s="94"/>
      <c r="D193" s="94"/>
      <c r="E193" s="95"/>
      <c r="F193" s="96"/>
      <c r="G193" s="97"/>
      <c r="H193" s="98"/>
      <c r="I193" s="99"/>
      <c r="J193" s="100"/>
      <c r="K193" s="101"/>
      <c r="L193" s="102"/>
      <c r="M193" s="100"/>
      <c r="N193" s="100"/>
      <c r="O193" s="103">
        <f t="shared" si="18"/>
        <v>0</v>
      </c>
      <c r="P193" s="104"/>
      <c r="Q193" s="104"/>
      <c r="R193" s="101">
        <f t="shared" si="19"/>
        <v>0</v>
      </c>
      <c r="S193" s="105"/>
      <c r="T193" s="105"/>
      <c r="U193" s="105">
        <f t="shared" si="20"/>
        <v>0</v>
      </c>
      <c r="V193" s="106">
        <f t="shared" si="21"/>
        <v>0</v>
      </c>
      <c r="W193" s="106">
        <f t="shared" si="22"/>
        <v>0</v>
      </c>
      <c r="X193" s="107" t="str">
        <f t="shared" si="23"/>
        <v>متوقفة</v>
      </c>
      <c r="Y193" s="107" t="str">
        <f t="shared" si="24"/>
        <v>متوقفة</v>
      </c>
      <c r="Z193" s="108" t="str">
        <f t="shared" si="25"/>
        <v>متوقفة</v>
      </c>
      <c r="AA193" s="109">
        <f>VLOOKUP(G193,[2]Sheet2!$A$2:B505,2,0)</f>
        <v>0</v>
      </c>
    </row>
    <row r="194" spans="1:27" ht="17.25" thickTop="1" thickBot="1">
      <c r="A194" s="92">
        <f t="shared" si="26"/>
        <v>41676</v>
      </c>
      <c r="B194" s="93"/>
      <c r="C194" s="94"/>
      <c r="D194" s="94"/>
      <c r="E194" s="95"/>
      <c r="F194" s="96"/>
      <c r="G194" s="97"/>
      <c r="H194" s="98"/>
      <c r="I194" s="99"/>
      <c r="J194" s="100"/>
      <c r="K194" s="101"/>
      <c r="L194" s="102"/>
      <c r="M194" s="100"/>
      <c r="N194" s="100"/>
      <c r="O194" s="103">
        <f t="shared" si="18"/>
        <v>0</v>
      </c>
      <c r="P194" s="104"/>
      <c r="Q194" s="104"/>
      <c r="R194" s="101">
        <f t="shared" si="19"/>
        <v>0</v>
      </c>
      <c r="S194" s="105"/>
      <c r="T194" s="105"/>
      <c r="U194" s="105">
        <f t="shared" si="20"/>
        <v>0</v>
      </c>
      <c r="V194" s="106">
        <f t="shared" si="21"/>
        <v>0</v>
      </c>
      <c r="W194" s="106">
        <f t="shared" si="22"/>
        <v>0</v>
      </c>
      <c r="X194" s="107" t="str">
        <f t="shared" si="23"/>
        <v>متوقفة</v>
      </c>
      <c r="Y194" s="107" t="str">
        <f t="shared" si="24"/>
        <v>متوقفة</v>
      </c>
      <c r="Z194" s="108" t="str">
        <f t="shared" si="25"/>
        <v>متوقفة</v>
      </c>
      <c r="AA194" s="109">
        <f>VLOOKUP(G194,[2]Sheet2!$A$2:B506,2,0)</f>
        <v>0</v>
      </c>
    </row>
    <row r="195" spans="1:27" ht="17.25" thickTop="1" thickBot="1">
      <c r="A195" s="92">
        <f t="shared" si="26"/>
        <v>41676</v>
      </c>
      <c r="B195" s="93"/>
      <c r="C195" s="94"/>
      <c r="D195" s="94"/>
      <c r="E195" s="95"/>
      <c r="F195" s="96"/>
      <c r="G195" s="97"/>
      <c r="H195" s="98"/>
      <c r="I195" s="99"/>
      <c r="J195" s="100"/>
      <c r="K195" s="101"/>
      <c r="L195" s="102"/>
      <c r="M195" s="100"/>
      <c r="N195" s="100"/>
      <c r="O195" s="103">
        <f t="shared" si="18"/>
        <v>0</v>
      </c>
      <c r="P195" s="104"/>
      <c r="Q195" s="104"/>
      <c r="R195" s="101">
        <f t="shared" si="19"/>
        <v>0</v>
      </c>
      <c r="S195" s="105"/>
      <c r="T195" s="105"/>
      <c r="U195" s="105">
        <f t="shared" si="20"/>
        <v>0</v>
      </c>
      <c r="V195" s="106">
        <f t="shared" si="21"/>
        <v>0</v>
      </c>
      <c r="W195" s="106">
        <f t="shared" si="22"/>
        <v>0</v>
      </c>
      <c r="X195" s="107" t="str">
        <f t="shared" si="23"/>
        <v>متوقفة</v>
      </c>
      <c r="Y195" s="107" t="str">
        <f t="shared" si="24"/>
        <v>متوقفة</v>
      </c>
      <c r="Z195" s="108" t="str">
        <f t="shared" si="25"/>
        <v>متوقفة</v>
      </c>
      <c r="AA195" s="109">
        <f>VLOOKUP(G195,[2]Sheet2!$A$2:B507,2,0)</f>
        <v>0</v>
      </c>
    </row>
    <row r="196" spans="1:27" ht="17.25" thickTop="1" thickBot="1">
      <c r="A196" s="92">
        <f t="shared" si="26"/>
        <v>41676</v>
      </c>
      <c r="B196" s="93"/>
      <c r="C196" s="94"/>
      <c r="D196" s="94"/>
      <c r="E196" s="95"/>
      <c r="F196" s="96"/>
      <c r="G196" s="97"/>
      <c r="H196" s="98"/>
      <c r="I196" s="99"/>
      <c r="J196" s="100"/>
      <c r="K196" s="101"/>
      <c r="L196" s="102"/>
      <c r="M196" s="100"/>
      <c r="N196" s="100"/>
      <c r="O196" s="103">
        <f t="shared" si="18"/>
        <v>0</v>
      </c>
      <c r="P196" s="104"/>
      <c r="Q196" s="104"/>
      <c r="R196" s="101">
        <f t="shared" si="19"/>
        <v>0</v>
      </c>
      <c r="S196" s="105"/>
      <c r="T196" s="105"/>
      <c r="U196" s="105">
        <f t="shared" si="20"/>
        <v>0</v>
      </c>
      <c r="V196" s="106">
        <f t="shared" si="21"/>
        <v>0</v>
      </c>
      <c r="W196" s="106">
        <f t="shared" si="22"/>
        <v>0</v>
      </c>
      <c r="X196" s="107" t="str">
        <f t="shared" si="23"/>
        <v>متوقفة</v>
      </c>
      <c r="Y196" s="107" t="str">
        <f t="shared" si="24"/>
        <v>متوقفة</v>
      </c>
      <c r="Z196" s="108" t="str">
        <f t="shared" si="25"/>
        <v>متوقفة</v>
      </c>
      <c r="AA196" s="109">
        <f>VLOOKUP(G196,[2]Sheet2!$A$2:B508,2,0)</f>
        <v>0</v>
      </c>
    </row>
    <row r="197" spans="1:27" ht="17.25" thickTop="1" thickBot="1">
      <c r="A197" s="92">
        <f t="shared" si="26"/>
        <v>41676</v>
      </c>
      <c r="B197" s="93"/>
      <c r="C197" s="94"/>
      <c r="D197" s="94"/>
      <c r="E197" s="95"/>
      <c r="F197" s="96"/>
      <c r="G197" s="97"/>
      <c r="H197" s="98"/>
      <c r="I197" s="99"/>
      <c r="J197" s="100"/>
      <c r="K197" s="101"/>
      <c r="L197" s="102"/>
      <c r="M197" s="100"/>
      <c r="N197" s="100"/>
      <c r="O197" s="103">
        <f t="shared" si="18"/>
        <v>0</v>
      </c>
      <c r="P197" s="104"/>
      <c r="Q197" s="104"/>
      <c r="R197" s="101">
        <f t="shared" si="19"/>
        <v>0</v>
      </c>
      <c r="S197" s="105"/>
      <c r="T197" s="105"/>
      <c r="U197" s="105">
        <f t="shared" si="20"/>
        <v>0</v>
      </c>
      <c r="V197" s="106">
        <f t="shared" si="21"/>
        <v>0</v>
      </c>
      <c r="W197" s="106">
        <f t="shared" si="22"/>
        <v>0</v>
      </c>
      <c r="X197" s="107" t="str">
        <f t="shared" si="23"/>
        <v>متوقفة</v>
      </c>
      <c r="Y197" s="107" t="str">
        <f t="shared" si="24"/>
        <v>متوقفة</v>
      </c>
      <c r="Z197" s="108" t="str">
        <f t="shared" si="25"/>
        <v>متوقفة</v>
      </c>
      <c r="AA197" s="109">
        <f>VLOOKUP(G197,[2]Sheet2!$A$2:B509,2,0)</f>
        <v>0</v>
      </c>
    </row>
    <row r="198" spans="1:27" ht="17.25" thickTop="1" thickBot="1">
      <c r="A198" s="92">
        <f t="shared" si="26"/>
        <v>41676</v>
      </c>
      <c r="B198" s="93"/>
      <c r="C198" s="94"/>
      <c r="D198" s="94"/>
      <c r="E198" s="95"/>
      <c r="F198" s="96"/>
      <c r="G198" s="97"/>
      <c r="H198" s="98"/>
      <c r="I198" s="99"/>
      <c r="J198" s="100"/>
      <c r="K198" s="101"/>
      <c r="L198" s="102"/>
      <c r="M198" s="100"/>
      <c r="N198" s="100"/>
      <c r="O198" s="103">
        <f t="shared" si="18"/>
        <v>0</v>
      </c>
      <c r="P198" s="104"/>
      <c r="Q198" s="104"/>
      <c r="R198" s="101">
        <f t="shared" si="19"/>
        <v>0</v>
      </c>
      <c r="S198" s="105"/>
      <c r="T198" s="105"/>
      <c r="U198" s="105">
        <f t="shared" si="20"/>
        <v>0</v>
      </c>
      <c r="V198" s="106">
        <f t="shared" si="21"/>
        <v>0</v>
      </c>
      <c r="W198" s="106">
        <f t="shared" si="22"/>
        <v>0</v>
      </c>
      <c r="X198" s="107" t="str">
        <f t="shared" si="23"/>
        <v>متوقفة</v>
      </c>
      <c r="Y198" s="107" t="str">
        <f t="shared" si="24"/>
        <v>متوقفة</v>
      </c>
      <c r="Z198" s="108" t="str">
        <f t="shared" si="25"/>
        <v>متوقفة</v>
      </c>
      <c r="AA198" s="109">
        <f>VLOOKUP(G198,[2]Sheet2!$A$2:B510,2,0)</f>
        <v>0</v>
      </c>
    </row>
    <row r="199" spans="1:27" ht="17.25" thickTop="1" thickBot="1">
      <c r="A199" s="92">
        <f t="shared" si="26"/>
        <v>41676</v>
      </c>
      <c r="B199" s="93"/>
      <c r="C199" s="94"/>
      <c r="D199" s="94"/>
      <c r="E199" s="95"/>
      <c r="F199" s="96"/>
      <c r="G199" s="97"/>
      <c r="H199" s="98"/>
      <c r="I199" s="99"/>
      <c r="J199" s="100"/>
      <c r="K199" s="101"/>
      <c r="L199" s="102"/>
      <c r="M199" s="100"/>
      <c r="N199" s="100"/>
      <c r="O199" s="103">
        <f t="shared" ref="O199:O262" si="27">N199*M199</f>
        <v>0</v>
      </c>
      <c r="P199" s="104"/>
      <c r="Q199" s="104"/>
      <c r="R199" s="101">
        <f t="shared" ref="R199:R262" si="28">Q199*P199</f>
        <v>0</v>
      </c>
      <c r="S199" s="105"/>
      <c r="T199" s="105"/>
      <c r="U199" s="105">
        <f t="shared" ref="U199:U262" si="29">T199*S199</f>
        <v>0</v>
      </c>
      <c r="V199" s="106">
        <f t="shared" ref="V199:V262" si="30">S199+P199+M199</f>
        <v>0</v>
      </c>
      <c r="W199" s="106">
        <f t="shared" ref="W199:W262" si="31">U199+R199+O199</f>
        <v>0</v>
      </c>
      <c r="X199" s="107" t="str">
        <f t="shared" ref="X199:X262" si="32">IF(O199=0,"متوقفة","تعمل")</f>
        <v>متوقفة</v>
      </c>
      <c r="Y199" s="107" t="str">
        <f t="shared" ref="Y199:Y262" si="33">IF(R199=0,"متوقفة","تعمل")</f>
        <v>متوقفة</v>
      </c>
      <c r="Z199" s="108" t="str">
        <f t="shared" ref="Z199:Z262" si="34">IF(U199=0,"متوقفة","تعمل")</f>
        <v>متوقفة</v>
      </c>
      <c r="AA199" s="109">
        <f>VLOOKUP(G199,[2]Sheet2!$A$2:B511,2,0)</f>
        <v>0</v>
      </c>
    </row>
    <row r="200" spans="1:27" ht="17.25" thickTop="1" thickBot="1">
      <c r="A200" s="92">
        <f t="shared" si="26"/>
        <v>41676</v>
      </c>
      <c r="B200" s="93"/>
      <c r="C200" s="94"/>
      <c r="D200" s="94"/>
      <c r="E200" s="95"/>
      <c r="F200" s="96"/>
      <c r="G200" s="97"/>
      <c r="H200" s="98"/>
      <c r="I200" s="99"/>
      <c r="J200" s="100"/>
      <c r="K200" s="101"/>
      <c r="L200" s="102"/>
      <c r="M200" s="100"/>
      <c r="N200" s="100"/>
      <c r="O200" s="103">
        <f t="shared" si="27"/>
        <v>0</v>
      </c>
      <c r="P200" s="104"/>
      <c r="Q200" s="104"/>
      <c r="R200" s="101">
        <f t="shared" si="28"/>
        <v>0</v>
      </c>
      <c r="S200" s="105"/>
      <c r="T200" s="105"/>
      <c r="U200" s="105">
        <f t="shared" si="29"/>
        <v>0</v>
      </c>
      <c r="V200" s="106">
        <f t="shared" si="30"/>
        <v>0</v>
      </c>
      <c r="W200" s="106">
        <f t="shared" si="31"/>
        <v>0</v>
      </c>
      <c r="X200" s="107" t="str">
        <f t="shared" si="32"/>
        <v>متوقفة</v>
      </c>
      <c r="Y200" s="107" t="str">
        <f t="shared" si="33"/>
        <v>متوقفة</v>
      </c>
      <c r="Z200" s="108" t="str">
        <f t="shared" si="34"/>
        <v>متوقفة</v>
      </c>
      <c r="AA200" s="109">
        <f>VLOOKUP(G200,[2]Sheet2!$A$2:B512,2,0)</f>
        <v>0</v>
      </c>
    </row>
    <row r="201" spans="1:27" ht="17.25" thickTop="1" thickBot="1">
      <c r="A201" s="92">
        <f t="shared" si="26"/>
        <v>41676</v>
      </c>
      <c r="B201" s="93"/>
      <c r="C201" s="94"/>
      <c r="D201" s="94"/>
      <c r="E201" s="95"/>
      <c r="F201" s="96"/>
      <c r="G201" s="97"/>
      <c r="H201" s="98"/>
      <c r="I201" s="99"/>
      <c r="J201" s="100"/>
      <c r="K201" s="101"/>
      <c r="L201" s="102"/>
      <c r="M201" s="100"/>
      <c r="N201" s="100"/>
      <c r="O201" s="103">
        <f t="shared" si="27"/>
        <v>0</v>
      </c>
      <c r="P201" s="104"/>
      <c r="Q201" s="104"/>
      <c r="R201" s="101">
        <f t="shared" si="28"/>
        <v>0</v>
      </c>
      <c r="S201" s="105"/>
      <c r="T201" s="105"/>
      <c r="U201" s="105">
        <f t="shared" si="29"/>
        <v>0</v>
      </c>
      <c r="V201" s="106">
        <f t="shared" si="30"/>
        <v>0</v>
      </c>
      <c r="W201" s="106">
        <f t="shared" si="31"/>
        <v>0</v>
      </c>
      <c r="X201" s="107" t="str">
        <f t="shared" si="32"/>
        <v>متوقفة</v>
      </c>
      <c r="Y201" s="107" t="str">
        <f t="shared" si="33"/>
        <v>متوقفة</v>
      </c>
      <c r="Z201" s="108" t="str">
        <f t="shared" si="34"/>
        <v>متوقفة</v>
      </c>
      <c r="AA201" s="109">
        <f>VLOOKUP(G201,[2]Sheet2!$A$2:B513,2,0)</f>
        <v>0</v>
      </c>
    </row>
    <row r="202" spans="1:27" ht="17.25" thickTop="1" thickBot="1">
      <c r="A202" s="92">
        <f t="shared" ref="A202:A265" si="35">A201</f>
        <v>41676</v>
      </c>
      <c r="B202" s="93"/>
      <c r="C202" s="94"/>
      <c r="D202" s="94"/>
      <c r="E202" s="95"/>
      <c r="F202" s="96"/>
      <c r="G202" s="97"/>
      <c r="H202" s="98"/>
      <c r="I202" s="99"/>
      <c r="J202" s="100"/>
      <c r="K202" s="101"/>
      <c r="L202" s="102"/>
      <c r="M202" s="100"/>
      <c r="N202" s="100"/>
      <c r="O202" s="103">
        <f t="shared" si="27"/>
        <v>0</v>
      </c>
      <c r="P202" s="104"/>
      <c r="Q202" s="104"/>
      <c r="R202" s="101">
        <f t="shared" si="28"/>
        <v>0</v>
      </c>
      <c r="S202" s="105"/>
      <c r="T202" s="105"/>
      <c r="U202" s="105">
        <f t="shared" si="29"/>
        <v>0</v>
      </c>
      <c r="V202" s="106">
        <f t="shared" si="30"/>
        <v>0</v>
      </c>
      <c r="W202" s="106">
        <f t="shared" si="31"/>
        <v>0</v>
      </c>
      <c r="X202" s="107" t="str">
        <f t="shared" si="32"/>
        <v>متوقفة</v>
      </c>
      <c r="Y202" s="107" t="str">
        <f t="shared" si="33"/>
        <v>متوقفة</v>
      </c>
      <c r="Z202" s="108" t="str">
        <f t="shared" si="34"/>
        <v>متوقفة</v>
      </c>
      <c r="AA202" s="109">
        <f>VLOOKUP(G202,[2]Sheet2!$A$2:B514,2,0)</f>
        <v>0</v>
      </c>
    </row>
    <row r="203" spans="1:27" ht="17.25" thickTop="1" thickBot="1">
      <c r="A203" s="92">
        <f t="shared" si="35"/>
        <v>41676</v>
      </c>
      <c r="B203" s="93"/>
      <c r="C203" s="94"/>
      <c r="D203" s="94"/>
      <c r="E203" s="95"/>
      <c r="F203" s="96"/>
      <c r="G203" s="97"/>
      <c r="H203" s="98"/>
      <c r="I203" s="99"/>
      <c r="J203" s="100"/>
      <c r="K203" s="101"/>
      <c r="L203" s="102"/>
      <c r="M203" s="100"/>
      <c r="N203" s="100"/>
      <c r="O203" s="103">
        <f t="shared" si="27"/>
        <v>0</v>
      </c>
      <c r="P203" s="104"/>
      <c r="Q203" s="104"/>
      <c r="R203" s="101">
        <f t="shared" si="28"/>
        <v>0</v>
      </c>
      <c r="S203" s="105"/>
      <c r="T203" s="105"/>
      <c r="U203" s="105">
        <f t="shared" si="29"/>
        <v>0</v>
      </c>
      <c r="V203" s="106">
        <f t="shared" si="30"/>
        <v>0</v>
      </c>
      <c r="W203" s="106">
        <f t="shared" si="31"/>
        <v>0</v>
      </c>
      <c r="X203" s="107" t="str">
        <f t="shared" si="32"/>
        <v>متوقفة</v>
      </c>
      <c r="Y203" s="107" t="str">
        <f t="shared" si="33"/>
        <v>متوقفة</v>
      </c>
      <c r="Z203" s="108" t="str">
        <f t="shared" si="34"/>
        <v>متوقفة</v>
      </c>
      <c r="AA203" s="109">
        <f>VLOOKUP(G203,[2]Sheet2!$A$2:B515,2,0)</f>
        <v>0</v>
      </c>
    </row>
    <row r="204" spans="1:27" ht="17.25" thickTop="1" thickBot="1">
      <c r="A204" s="92">
        <f t="shared" si="35"/>
        <v>41676</v>
      </c>
      <c r="B204" s="93"/>
      <c r="C204" s="94"/>
      <c r="D204" s="94"/>
      <c r="E204" s="95"/>
      <c r="F204" s="96"/>
      <c r="G204" s="97"/>
      <c r="H204" s="98"/>
      <c r="I204" s="99"/>
      <c r="J204" s="100"/>
      <c r="K204" s="101"/>
      <c r="L204" s="102"/>
      <c r="M204" s="100"/>
      <c r="N204" s="100"/>
      <c r="O204" s="103">
        <f t="shared" si="27"/>
        <v>0</v>
      </c>
      <c r="P204" s="104"/>
      <c r="Q204" s="104"/>
      <c r="R204" s="101">
        <f t="shared" si="28"/>
        <v>0</v>
      </c>
      <c r="S204" s="105"/>
      <c r="T204" s="105"/>
      <c r="U204" s="105">
        <f t="shared" si="29"/>
        <v>0</v>
      </c>
      <c r="V204" s="106">
        <f t="shared" si="30"/>
        <v>0</v>
      </c>
      <c r="W204" s="106">
        <f t="shared" si="31"/>
        <v>0</v>
      </c>
      <c r="X204" s="107" t="str">
        <f t="shared" si="32"/>
        <v>متوقفة</v>
      </c>
      <c r="Y204" s="107" t="str">
        <f t="shared" si="33"/>
        <v>متوقفة</v>
      </c>
      <c r="Z204" s="108" t="str">
        <f t="shared" si="34"/>
        <v>متوقفة</v>
      </c>
      <c r="AA204" s="109">
        <f>VLOOKUP(G204,[2]Sheet2!$A$2:B516,2,0)</f>
        <v>0</v>
      </c>
    </row>
    <row r="205" spans="1:27" ht="17.25" thickTop="1" thickBot="1">
      <c r="A205" s="92">
        <f t="shared" si="35"/>
        <v>41676</v>
      </c>
      <c r="B205" s="93"/>
      <c r="C205" s="94"/>
      <c r="D205" s="94"/>
      <c r="E205" s="95"/>
      <c r="F205" s="96"/>
      <c r="G205" s="97"/>
      <c r="H205" s="98"/>
      <c r="I205" s="99"/>
      <c r="J205" s="100"/>
      <c r="K205" s="101"/>
      <c r="L205" s="102"/>
      <c r="M205" s="100"/>
      <c r="N205" s="100"/>
      <c r="O205" s="103">
        <f t="shared" si="27"/>
        <v>0</v>
      </c>
      <c r="P205" s="104"/>
      <c r="Q205" s="104"/>
      <c r="R205" s="101">
        <f t="shared" si="28"/>
        <v>0</v>
      </c>
      <c r="S205" s="105"/>
      <c r="T205" s="105"/>
      <c r="U205" s="105">
        <f t="shared" si="29"/>
        <v>0</v>
      </c>
      <c r="V205" s="106">
        <f t="shared" si="30"/>
        <v>0</v>
      </c>
      <c r="W205" s="106">
        <f t="shared" si="31"/>
        <v>0</v>
      </c>
      <c r="X205" s="107" t="str">
        <f t="shared" si="32"/>
        <v>متوقفة</v>
      </c>
      <c r="Y205" s="107" t="str">
        <f t="shared" si="33"/>
        <v>متوقفة</v>
      </c>
      <c r="Z205" s="108" t="str">
        <f t="shared" si="34"/>
        <v>متوقفة</v>
      </c>
      <c r="AA205" s="109">
        <f>VLOOKUP(G205,[2]Sheet2!$A$2:B517,2,0)</f>
        <v>0</v>
      </c>
    </row>
    <row r="206" spans="1:27" ht="17.25" thickTop="1" thickBot="1">
      <c r="A206" s="92">
        <f t="shared" si="35"/>
        <v>41676</v>
      </c>
      <c r="B206" s="93"/>
      <c r="C206" s="94"/>
      <c r="D206" s="94"/>
      <c r="E206" s="95"/>
      <c r="F206" s="96"/>
      <c r="G206" s="97"/>
      <c r="H206" s="98"/>
      <c r="I206" s="99"/>
      <c r="J206" s="100"/>
      <c r="K206" s="101"/>
      <c r="L206" s="102"/>
      <c r="M206" s="100"/>
      <c r="N206" s="100"/>
      <c r="O206" s="103">
        <f t="shared" si="27"/>
        <v>0</v>
      </c>
      <c r="P206" s="104"/>
      <c r="Q206" s="104"/>
      <c r="R206" s="101">
        <f t="shared" si="28"/>
        <v>0</v>
      </c>
      <c r="S206" s="105"/>
      <c r="T206" s="105"/>
      <c r="U206" s="105">
        <f t="shared" si="29"/>
        <v>0</v>
      </c>
      <c r="V206" s="106">
        <f t="shared" si="30"/>
        <v>0</v>
      </c>
      <c r="W206" s="106">
        <f t="shared" si="31"/>
        <v>0</v>
      </c>
      <c r="X206" s="107" t="str">
        <f t="shared" si="32"/>
        <v>متوقفة</v>
      </c>
      <c r="Y206" s="107" t="str">
        <f t="shared" si="33"/>
        <v>متوقفة</v>
      </c>
      <c r="Z206" s="108" t="str">
        <f t="shared" si="34"/>
        <v>متوقفة</v>
      </c>
      <c r="AA206" s="109">
        <f>VLOOKUP(G206,[2]Sheet2!$A$2:B518,2,0)</f>
        <v>0</v>
      </c>
    </row>
    <row r="207" spans="1:27" ht="17.25" thickTop="1" thickBot="1">
      <c r="A207" s="92">
        <f t="shared" si="35"/>
        <v>41676</v>
      </c>
      <c r="B207" s="93"/>
      <c r="C207" s="94"/>
      <c r="D207" s="94"/>
      <c r="E207" s="95"/>
      <c r="F207" s="96"/>
      <c r="G207" s="97"/>
      <c r="H207" s="98"/>
      <c r="I207" s="99"/>
      <c r="J207" s="100"/>
      <c r="K207" s="101"/>
      <c r="L207" s="102"/>
      <c r="M207" s="100"/>
      <c r="N207" s="100"/>
      <c r="O207" s="103">
        <f t="shared" si="27"/>
        <v>0</v>
      </c>
      <c r="P207" s="104"/>
      <c r="Q207" s="104"/>
      <c r="R207" s="101">
        <f t="shared" si="28"/>
        <v>0</v>
      </c>
      <c r="S207" s="105"/>
      <c r="T207" s="105"/>
      <c r="U207" s="105">
        <f t="shared" si="29"/>
        <v>0</v>
      </c>
      <c r="V207" s="106">
        <f t="shared" si="30"/>
        <v>0</v>
      </c>
      <c r="W207" s="106">
        <f t="shared" si="31"/>
        <v>0</v>
      </c>
      <c r="X207" s="107" t="str">
        <f t="shared" si="32"/>
        <v>متوقفة</v>
      </c>
      <c r="Y207" s="107" t="str">
        <f t="shared" si="33"/>
        <v>متوقفة</v>
      </c>
      <c r="Z207" s="108" t="str">
        <f t="shared" si="34"/>
        <v>متوقفة</v>
      </c>
      <c r="AA207" s="109">
        <f>VLOOKUP(G207,[2]Sheet2!$A$2:B519,2,0)</f>
        <v>0</v>
      </c>
    </row>
    <row r="208" spans="1:27" ht="17.25" thickTop="1" thickBot="1">
      <c r="A208" s="92">
        <f t="shared" si="35"/>
        <v>41676</v>
      </c>
      <c r="B208" s="93"/>
      <c r="C208" s="94"/>
      <c r="D208" s="94"/>
      <c r="E208" s="95"/>
      <c r="F208" s="96"/>
      <c r="G208" s="97"/>
      <c r="H208" s="98"/>
      <c r="I208" s="99"/>
      <c r="J208" s="100"/>
      <c r="K208" s="101"/>
      <c r="L208" s="102"/>
      <c r="M208" s="100"/>
      <c r="N208" s="100"/>
      <c r="O208" s="103">
        <f t="shared" si="27"/>
        <v>0</v>
      </c>
      <c r="P208" s="104"/>
      <c r="Q208" s="104"/>
      <c r="R208" s="101">
        <f t="shared" si="28"/>
        <v>0</v>
      </c>
      <c r="S208" s="105"/>
      <c r="T208" s="105"/>
      <c r="U208" s="105">
        <f t="shared" si="29"/>
        <v>0</v>
      </c>
      <c r="V208" s="106">
        <f t="shared" si="30"/>
        <v>0</v>
      </c>
      <c r="W208" s="106">
        <f t="shared" si="31"/>
        <v>0</v>
      </c>
      <c r="X208" s="107" t="str">
        <f t="shared" si="32"/>
        <v>متوقفة</v>
      </c>
      <c r="Y208" s="107" t="str">
        <f t="shared" si="33"/>
        <v>متوقفة</v>
      </c>
      <c r="Z208" s="108" t="str">
        <f t="shared" si="34"/>
        <v>متوقفة</v>
      </c>
      <c r="AA208" s="109">
        <f>VLOOKUP(G208,[2]Sheet2!$A$2:B520,2,0)</f>
        <v>0</v>
      </c>
    </row>
    <row r="209" spans="1:27" ht="17.25" thickTop="1" thickBot="1">
      <c r="A209" s="92">
        <f t="shared" si="35"/>
        <v>41676</v>
      </c>
      <c r="B209" s="93"/>
      <c r="C209" s="94"/>
      <c r="D209" s="94"/>
      <c r="E209" s="95"/>
      <c r="F209" s="96"/>
      <c r="G209" s="97"/>
      <c r="H209" s="98"/>
      <c r="I209" s="99"/>
      <c r="J209" s="100"/>
      <c r="K209" s="101"/>
      <c r="L209" s="102"/>
      <c r="M209" s="100"/>
      <c r="N209" s="100"/>
      <c r="O209" s="103">
        <f t="shared" si="27"/>
        <v>0</v>
      </c>
      <c r="P209" s="104"/>
      <c r="Q209" s="104"/>
      <c r="R209" s="101">
        <f t="shared" si="28"/>
        <v>0</v>
      </c>
      <c r="S209" s="105"/>
      <c r="T209" s="105"/>
      <c r="U209" s="105">
        <f t="shared" si="29"/>
        <v>0</v>
      </c>
      <c r="V209" s="106">
        <f t="shared" si="30"/>
        <v>0</v>
      </c>
      <c r="W209" s="106">
        <f t="shared" si="31"/>
        <v>0</v>
      </c>
      <c r="X209" s="107" t="str">
        <f t="shared" si="32"/>
        <v>متوقفة</v>
      </c>
      <c r="Y209" s="107" t="str">
        <f t="shared" si="33"/>
        <v>متوقفة</v>
      </c>
      <c r="Z209" s="108" t="str">
        <f t="shared" si="34"/>
        <v>متوقفة</v>
      </c>
      <c r="AA209" s="109">
        <f>VLOOKUP(G209,[2]Sheet2!$A$2:B521,2,0)</f>
        <v>0</v>
      </c>
    </row>
    <row r="210" spans="1:27" ht="17.25" thickTop="1" thickBot="1">
      <c r="A210" s="92">
        <f t="shared" si="35"/>
        <v>41676</v>
      </c>
      <c r="B210" s="93"/>
      <c r="C210" s="94"/>
      <c r="D210" s="94"/>
      <c r="E210" s="95"/>
      <c r="F210" s="96"/>
      <c r="G210" s="97"/>
      <c r="H210" s="98"/>
      <c r="I210" s="99"/>
      <c r="J210" s="100"/>
      <c r="K210" s="101"/>
      <c r="L210" s="102"/>
      <c r="M210" s="100"/>
      <c r="N210" s="100"/>
      <c r="O210" s="103">
        <f t="shared" si="27"/>
        <v>0</v>
      </c>
      <c r="P210" s="104"/>
      <c r="Q210" s="104"/>
      <c r="R210" s="101">
        <f t="shared" si="28"/>
        <v>0</v>
      </c>
      <c r="S210" s="105"/>
      <c r="T210" s="105"/>
      <c r="U210" s="105">
        <f t="shared" si="29"/>
        <v>0</v>
      </c>
      <c r="V210" s="106">
        <f t="shared" si="30"/>
        <v>0</v>
      </c>
      <c r="W210" s="106">
        <f t="shared" si="31"/>
        <v>0</v>
      </c>
      <c r="X210" s="107" t="str">
        <f t="shared" si="32"/>
        <v>متوقفة</v>
      </c>
      <c r="Y210" s="107" t="str">
        <f t="shared" si="33"/>
        <v>متوقفة</v>
      </c>
      <c r="Z210" s="108" t="str">
        <f t="shared" si="34"/>
        <v>متوقفة</v>
      </c>
      <c r="AA210" s="109">
        <f>VLOOKUP(G210,[2]Sheet2!$A$2:B522,2,0)</f>
        <v>0</v>
      </c>
    </row>
    <row r="211" spans="1:27" ht="17.25" thickTop="1" thickBot="1">
      <c r="A211" s="92">
        <f t="shared" si="35"/>
        <v>41676</v>
      </c>
      <c r="B211" s="93"/>
      <c r="C211" s="94"/>
      <c r="D211" s="94"/>
      <c r="E211" s="95"/>
      <c r="F211" s="96"/>
      <c r="G211" s="97"/>
      <c r="H211" s="98"/>
      <c r="I211" s="99"/>
      <c r="J211" s="100"/>
      <c r="K211" s="101"/>
      <c r="L211" s="102"/>
      <c r="M211" s="100"/>
      <c r="N211" s="100"/>
      <c r="O211" s="103">
        <f t="shared" si="27"/>
        <v>0</v>
      </c>
      <c r="P211" s="104"/>
      <c r="Q211" s="104"/>
      <c r="R211" s="101">
        <f t="shared" si="28"/>
        <v>0</v>
      </c>
      <c r="S211" s="105"/>
      <c r="T211" s="105"/>
      <c r="U211" s="105">
        <f t="shared" si="29"/>
        <v>0</v>
      </c>
      <c r="V211" s="106">
        <f t="shared" si="30"/>
        <v>0</v>
      </c>
      <c r="W211" s="106">
        <f t="shared" si="31"/>
        <v>0</v>
      </c>
      <c r="X211" s="107" t="str">
        <f t="shared" si="32"/>
        <v>متوقفة</v>
      </c>
      <c r="Y211" s="107" t="str">
        <f t="shared" si="33"/>
        <v>متوقفة</v>
      </c>
      <c r="Z211" s="108" t="str">
        <f t="shared" si="34"/>
        <v>متوقفة</v>
      </c>
      <c r="AA211" s="109">
        <f>VLOOKUP(G211,[2]Sheet2!$A$2:B523,2,0)</f>
        <v>0</v>
      </c>
    </row>
    <row r="212" spans="1:27" ht="17.25" thickTop="1" thickBot="1">
      <c r="A212" s="92">
        <f t="shared" si="35"/>
        <v>41676</v>
      </c>
      <c r="B212" s="93"/>
      <c r="C212" s="94"/>
      <c r="D212" s="94"/>
      <c r="E212" s="95"/>
      <c r="F212" s="96"/>
      <c r="G212" s="97"/>
      <c r="H212" s="98"/>
      <c r="I212" s="99"/>
      <c r="J212" s="100"/>
      <c r="K212" s="101"/>
      <c r="L212" s="102"/>
      <c r="M212" s="100"/>
      <c r="N212" s="100"/>
      <c r="O212" s="103">
        <f t="shared" si="27"/>
        <v>0</v>
      </c>
      <c r="P212" s="104"/>
      <c r="Q212" s="104"/>
      <c r="R212" s="101">
        <f t="shared" si="28"/>
        <v>0</v>
      </c>
      <c r="S212" s="105"/>
      <c r="T212" s="105"/>
      <c r="U212" s="105">
        <f t="shared" si="29"/>
        <v>0</v>
      </c>
      <c r="V212" s="106">
        <f t="shared" si="30"/>
        <v>0</v>
      </c>
      <c r="W212" s="106">
        <f t="shared" si="31"/>
        <v>0</v>
      </c>
      <c r="X212" s="107" t="str">
        <f t="shared" si="32"/>
        <v>متوقفة</v>
      </c>
      <c r="Y212" s="107" t="str">
        <f t="shared" si="33"/>
        <v>متوقفة</v>
      </c>
      <c r="Z212" s="108" t="str">
        <f t="shared" si="34"/>
        <v>متوقفة</v>
      </c>
      <c r="AA212" s="109">
        <f>VLOOKUP(G212,[2]Sheet2!$A$2:B524,2,0)</f>
        <v>0</v>
      </c>
    </row>
    <row r="213" spans="1:27" ht="17.25" thickTop="1" thickBot="1">
      <c r="A213" s="92">
        <f t="shared" si="35"/>
        <v>41676</v>
      </c>
      <c r="B213" s="93"/>
      <c r="C213" s="94"/>
      <c r="D213" s="94"/>
      <c r="E213" s="95"/>
      <c r="F213" s="96"/>
      <c r="G213" s="97"/>
      <c r="H213" s="98"/>
      <c r="I213" s="99"/>
      <c r="J213" s="100"/>
      <c r="K213" s="101"/>
      <c r="L213" s="102"/>
      <c r="M213" s="100"/>
      <c r="N213" s="100"/>
      <c r="O213" s="103">
        <f t="shared" si="27"/>
        <v>0</v>
      </c>
      <c r="P213" s="104"/>
      <c r="Q213" s="104"/>
      <c r="R213" s="101">
        <f t="shared" si="28"/>
        <v>0</v>
      </c>
      <c r="S213" s="105"/>
      <c r="T213" s="105"/>
      <c r="U213" s="105">
        <f t="shared" si="29"/>
        <v>0</v>
      </c>
      <c r="V213" s="106">
        <f t="shared" si="30"/>
        <v>0</v>
      </c>
      <c r="W213" s="106">
        <f t="shared" si="31"/>
        <v>0</v>
      </c>
      <c r="X213" s="107" t="str">
        <f t="shared" si="32"/>
        <v>متوقفة</v>
      </c>
      <c r="Y213" s="107" t="str">
        <f t="shared" si="33"/>
        <v>متوقفة</v>
      </c>
      <c r="Z213" s="108" t="str">
        <f t="shared" si="34"/>
        <v>متوقفة</v>
      </c>
      <c r="AA213" s="109">
        <f>VLOOKUP(G213,[2]Sheet2!$A$2:B525,2,0)</f>
        <v>0</v>
      </c>
    </row>
    <row r="214" spans="1:27" ht="17.25" thickTop="1" thickBot="1">
      <c r="A214" s="92">
        <f t="shared" si="35"/>
        <v>41676</v>
      </c>
      <c r="B214" s="93"/>
      <c r="C214" s="94"/>
      <c r="D214" s="94"/>
      <c r="E214" s="95"/>
      <c r="F214" s="96"/>
      <c r="G214" s="97"/>
      <c r="H214" s="98"/>
      <c r="I214" s="99"/>
      <c r="J214" s="100"/>
      <c r="K214" s="101"/>
      <c r="L214" s="102"/>
      <c r="M214" s="100"/>
      <c r="N214" s="100"/>
      <c r="O214" s="103">
        <f t="shared" si="27"/>
        <v>0</v>
      </c>
      <c r="P214" s="104"/>
      <c r="Q214" s="104"/>
      <c r="R214" s="101">
        <f t="shared" si="28"/>
        <v>0</v>
      </c>
      <c r="S214" s="105"/>
      <c r="T214" s="105"/>
      <c r="U214" s="105">
        <f t="shared" si="29"/>
        <v>0</v>
      </c>
      <c r="V214" s="106">
        <f t="shared" si="30"/>
        <v>0</v>
      </c>
      <c r="W214" s="106">
        <f t="shared" si="31"/>
        <v>0</v>
      </c>
      <c r="X214" s="107" t="str">
        <f t="shared" si="32"/>
        <v>متوقفة</v>
      </c>
      <c r="Y214" s="107" t="str">
        <f t="shared" si="33"/>
        <v>متوقفة</v>
      </c>
      <c r="Z214" s="108" t="str">
        <f t="shared" si="34"/>
        <v>متوقفة</v>
      </c>
      <c r="AA214" s="109">
        <f>VLOOKUP(G214,[2]Sheet2!$A$2:B526,2,0)</f>
        <v>0</v>
      </c>
    </row>
    <row r="215" spans="1:27" ht="17.25" thickTop="1" thickBot="1">
      <c r="A215" s="92">
        <f t="shared" si="35"/>
        <v>41676</v>
      </c>
      <c r="B215" s="93"/>
      <c r="C215" s="94"/>
      <c r="D215" s="94"/>
      <c r="E215" s="95"/>
      <c r="F215" s="96"/>
      <c r="G215" s="97"/>
      <c r="H215" s="98"/>
      <c r="I215" s="99"/>
      <c r="J215" s="100"/>
      <c r="K215" s="101"/>
      <c r="L215" s="102"/>
      <c r="M215" s="100"/>
      <c r="N215" s="100"/>
      <c r="O215" s="103">
        <f t="shared" si="27"/>
        <v>0</v>
      </c>
      <c r="P215" s="104"/>
      <c r="Q215" s="104"/>
      <c r="R215" s="101">
        <f t="shared" si="28"/>
        <v>0</v>
      </c>
      <c r="S215" s="105"/>
      <c r="T215" s="105"/>
      <c r="U215" s="105">
        <f t="shared" si="29"/>
        <v>0</v>
      </c>
      <c r="V215" s="106">
        <f t="shared" si="30"/>
        <v>0</v>
      </c>
      <c r="W215" s="106">
        <f t="shared" si="31"/>
        <v>0</v>
      </c>
      <c r="X215" s="107" t="str">
        <f t="shared" si="32"/>
        <v>متوقفة</v>
      </c>
      <c r="Y215" s="107" t="str">
        <f t="shared" si="33"/>
        <v>متوقفة</v>
      </c>
      <c r="Z215" s="108" t="str">
        <f t="shared" si="34"/>
        <v>متوقفة</v>
      </c>
      <c r="AA215" s="109">
        <f>VLOOKUP(G215,[2]Sheet2!$A$2:B527,2,0)</f>
        <v>0</v>
      </c>
    </row>
    <row r="216" spans="1:27" ht="17.25" thickTop="1" thickBot="1">
      <c r="A216" s="92">
        <f t="shared" si="35"/>
        <v>41676</v>
      </c>
      <c r="B216" s="93"/>
      <c r="C216" s="94"/>
      <c r="D216" s="94"/>
      <c r="E216" s="95"/>
      <c r="F216" s="96"/>
      <c r="G216" s="97"/>
      <c r="H216" s="98"/>
      <c r="I216" s="99"/>
      <c r="J216" s="100"/>
      <c r="K216" s="101"/>
      <c r="L216" s="102"/>
      <c r="M216" s="100"/>
      <c r="N216" s="100"/>
      <c r="O216" s="103">
        <f t="shared" si="27"/>
        <v>0</v>
      </c>
      <c r="P216" s="104"/>
      <c r="Q216" s="104"/>
      <c r="R216" s="101">
        <f t="shared" si="28"/>
        <v>0</v>
      </c>
      <c r="S216" s="105"/>
      <c r="T216" s="105"/>
      <c r="U216" s="105">
        <f t="shared" si="29"/>
        <v>0</v>
      </c>
      <c r="V216" s="106">
        <f t="shared" si="30"/>
        <v>0</v>
      </c>
      <c r="W216" s="106">
        <f t="shared" si="31"/>
        <v>0</v>
      </c>
      <c r="X216" s="107" t="str">
        <f t="shared" si="32"/>
        <v>متوقفة</v>
      </c>
      <c r="Y216" s="107" t="str">
        <f t="shared" si="33"/>
        <v>متوقفة</v>
      </c>
      <c r="Z216" s="108" t="str">
        <f t="shared" si="34"/>
        <v>متوقفة</v>
      </c>
      <c r="AA216" s="109">
        <f>VLOOKUP(G216,[2]Sheet2!$A$2:B528,2,0)</f>
        <v>0</v>
      </c>
    </row>
    <row r="217" spans="1:27" ht="17.25" thickTop="1" thickBot="1">
      <c r="A217" s="92">
        <f t="shared" si="35"/>
        <v>41676</v>
      </c>
      <c r="B217" s="93"/>
      <c r="C217" s="94"/>
      <c r="D217" s="94"/>
      <c r="E217" s="95"/>
      <c r="F217" s="96"/>
      <c r="G217" s="97"/>
      <c r="H217" s="98"/>
      <c r="I217" s="99"/>
      <c r="J217" s="100"/>
      <c r="K217" s="101"/>
      <c r="L217" s="102"/>
      <c r="M217" s="100"/>
      <c r="N217" s="100"/>
      <c r="O217" s="103">
        <f t="shared" si="27"/>
        <v>0</v>
      </c>
      <c r="P217" s="104"/>
      <c r="Q217" s="104"/>
      <c r="R217" s="101">
        <f t="shared" si="28"/>
        <v>0</v>
      </c>
      <c r="S217" s="105"/>
      <c r="T217" s="105"/>
      <c r="U217" s="105">
        <f t="shared" si="29"/>
        <v>0</v>
      </c>
      <c r="V217" s="106">
        <f t="shared" si="30"/>
        <v>0</v>
      </c>
      <c r="W217" s="106">
        <f t="shared" si="31"/>
        <v>0</v>
      </c>
      <c r="X217" s="107" t="str">
        <f t="shared" si="32"/>
        <v>متوقفة</v>
      </c>
      <c r="Y217" s="107" t="str">
        <f t="shared" si="33"/>
        <v>متوقفة</v>
      </c>
      <c r="Z217" s="108" t="str">
        <f t="shared" si="34"/>
        <v>متوقفة</v>
      </c>
      <c r="AA217" s="109">
        <f>VLOOKUP(G217,[2]Sheet2!$A$2:B529,2,0)</f>
        <v>0</v>
      </c>
    </row>
    <row r="218" spans="1:27" ht="17.25" thickTop="1" thickBot="1">
      <c r="A218" s="92">
        <f t="shared" si="35"/>
        <v>41676</v>
      </c>
      <c r="B218" s="93"/>
      <c r="C218" s="94"/>
      <c r="D218" s="94"/>
      <c r="E218" s="95"/>
      <c r="F218" s="96"/>
      <c r="G218" s="97"/>
      <c r="H218" s="98"/>
      <c r="I218" s="99"/>
      <c r="J218" s="100"/>
      <c r="K218" s="101"/>
      <c r="L218" s="102"/>
      <c r="M218" s="100"/>
      <c r="N218" s="100"/>
      <c r="O218" s="103">
        <f t="shared" si="27"/>
        <v>0</v>
      </c>
      <c r="P218" s="104"/>
      <c r="Q218" s="104"/>
      <c r="R218" s="101">
        <f t="shared" si="28"/>
        <v>0</v>
      </c>
      <c r="S218" s="105"/>
      <c r="T218" s="105"/>
      <c r="U218" s="105">
        <f t="shared" si="29"/>
        <v>0</v>
      </c>
      <c r="V218" s="106">
        <f t="shared" si="30"/>
        <v>0</v>
      </c>
      <c r="W218" s="106">
        <f t="shared" si="31"/>
        <v>0</v>
      </c>
      <c r="X218" s="107" t="str">
        <f t="shared" si="32"/>
        <v>متوقفة</v>
      </c>
      <c r="Y218" s="107" t="str">
        <f t="shared" si="33"/>
        <v>متوقفة</v>
      </c>
      <c r="Z218" s="108" t="str">
        <f t="shared" si="34"/>
        <v>متوقفة</v>
      </c>
      <c r="AA218" s="109">
        <f>VLOOKUP(G218,[2]Sheet2!$A$2:B530,2,0)</f>
        <v>0</v>
      </c>
    </row>
    <row r="219" spans="1:27" ht="17.25" thickTop="1" thickBot="1">
      <c r="A219" s="92">
        <f t="shared" si="35"/>
        <v>41676</v>
      </c>
      <c r="B219" s="93"/>
      <c r="C219" s="94"/>
      <c r="D219" s="94"/>
      <c r="E219" s="95"/>
      <c r="F219" s="96"/>
      <c r="G219" s="97"/>
      <c r="H219" s="98"/>
      <c r="I219" s="99"/>
      <c r="J219" s="100"/>
      <c r="K219" s="101"/>
      <c r="L219" s="102"/>
      <c r="M219" s="100"/>
      <c r="N219" s="100"/>
      <c r="O219" s="103">
        <f t="shared" si="27"/>
        <v>0</v>
      </c>
      <c r="P219" s="104"/>
      <c r="Q219" s="104"/>
      <c r="R219" s="101">
        <f t="shared" si="28"/>
        <v>0</v>
      </c>
      <c r="S219" s="105"/>
      <c r="T219" s="105"/>
      <c r="U219" s="105">
        <f t="shared" si="29"/>
        <v>0</v>
      </c>
      <c r="V219" s="106">
        <f t="shared" si="30"/>
        <v>0</v>
      </c>
      <c r="W219" s="106">
        <f t="shared" si="31"/>
        <v>0</v>
      </c>
      <c r="X219" s="107" t="str">
        <f t="shared" si="32"/>
        <v>متوقفة</v>
      </c>
      <c r="Y219" s="107" t="str">
        <f t="shared" si="33"/>
        <v>متوقفة</v>
      </c>
      <c r="Z219" s="108" t="str">
        <f t="shared" si="34"/>
        <v>متوقفة</v>
      </c>
      <c r="AA219" s="109">
        <f>VLOOKUP(G219,[2]Sheet2!$A$2:B531,2,0)</f>
        <v>0</v>
      </c>
    </row>
    <row r="220" spans="1:27" ht="17.25" thickTop="1" thickBot="1">
      <c r="A220" s="92">
        <f t="shared" si="35"/>
        <v>41676</v>
      </c>
      <c r="B220" s="93"/>
      <c r="C220" s="94"/>
      <c r="D220" s="94"/>
      <c r="E220" s="95"/>
      <c r="F220" s="96"/>
      <c r="G220" s="97"/>
      <c r="H220" s="98"/>
      <c r="I220" s="99"/>
      <c r="J220" s="100"/>
      <c r="K220" s="101"/>
      <c r="L220" s="102"/>
      <c r="M220" s="100"/>
      <c r="N220" s="100"/>
      <c r="O220" s="103">
        <f t="shared" si="27"/>
        <v>0</v>
      </c>
      <c r="P220" s="104"/>
      <c r="Q220" s="104"/>
      <c r="R220" s="101">
        <f t="shared" si="28"/>
        <v>0</v>
      </c>
      <c r="S220" s="105"/>
      <c r="T220" s="105"/>
      <c r="U220" s="105">
        <f t="shared" si="29"/>
        <v>0</v>
      </c>
      <c r="V220" s="106">
        <f t="shared" si="30"/>
        <v>0</v>
      </c>
      <c r="W220" s="106">
        <f t="shared" si="31"/>
        <v>0</v>
      </c>
      <c r="X220" s="107" t="str">
        <f t="shared" si="32"/>
        <v>متوقفة</v>
      </c>
      <c r="Y220" s="107" t="str">
        <f t="shared" si="33"/>
        <v>متوقفة</v>
      </c>
      <c r="Z220" s="108" t="str">
        <f t="shared" si="34"/>
        <v>متوقفة</v>
      </c>
      <c r="AA220" s="109">
        <f>VLOOKUP(G220,[2]Sheet2!$A$2:B532,2,0)</f>
        <v>0</v>
      </c>
    </row>
    <row r="221" spans="1:27" ht="17.25" thickTop="1" thickBot="1">
      <c r="A221" s="92">
        <f t="shared" si="35"/>
        <v>41676</v>
      </c>
      <c r="B221" s="93"/>
      <c r="C221" s="94"/>
      <c r="D221" s="94"/>
      <c r="E221" s="95"/>
      <c r="F221" s="96"/>
      <c r="G221" s="97"/>
      <c r="H221" s="98"/>
      <c r="I221" s="99"/>
      <c r="J221" s="100"/>
      <c r="K221" s="101"/>
      <c r="L221" s="102"/>
      <c r="M221" s="100"/>
      <c r="N221" s="100"/>
      <c r="O221" s="103">
        <f t="shared" si="27"/>
        <v>0</v>
      </c>
      <c r="P221" s="104"/>
      <c r="Q221" s="104"/>
      <c r="R221" s="101">
        <f t="shared" si="28"/>
        <v>0</v>
      </c>
      <c r="S221" s="105"/>
      <c r="T221" s="105"/>
      <c r="U221" s="105">
        <f t="shared" si="29"/>
        <v>0</v>
      </c>
      <c r="V221" s="106">
        <f t="shared" si="30"/>
        <v>0</v>
      </c>
      <c r="W221" s="106">
        <f t="shared" si="31"/>
        <v>0</v>
      </c>
      <c r="X221" s="107" t="str">
        <f t="shared" si="32"/>
        <v>متوقفة</v>
      </c>
      <c r="Y221" s="107" t="str">
        <f t="shared" si="33"/>
        <v>متوقفة</v>
      </c>
      <c r="Z221" s="108" t="str">
        <f t="shared" si="34"/>
        <v>متوقفة</v>
      </c>
      <c r="AA221" s="109">
        <f>VLOOKUP(G221,[2]Sheet2!$A$2:B533,2,0)</f>
        <v>0</v>
      </c>
    </row>
    <row r="222" spans="1:27" ht="17.25" thickTop="1" thickBot="1">
      <c r="A222" s="92">
        <f t="shared" si="35"/>
        <v>41676</v>
      </c>
      <c r="B222" s="93"/>
      <c r="C222" s="94"/>
      <c r="D222" s="94"/>
      <c r="E222" s="95"/>
      <c r="F222" s="96"/>
      <c r="G222" s="97"/>
      <c r="H222" s="98"/>
      <c r="I222" s="99"/>
      <c r="J222" s="100"/>
      <c r="K222" s="101"/>
      <c r="L222" s="102"/>
      <c r="M222" s="100"/>
      <c r="N222" s="100"/>
      <c r="O222" s="103">
        <f t="shared" si="27"/>
        <v>0</v>
      </c>
      <c r="P222" s="104"/>
      <c r="Q222" s="104"/>
      <c r="R222" s="101">
        <f t="shared" si="28"/>
        <v>0</v>
      </c>
      <c r="S222" s="105"/>
      <c r="T222" s="105"/>
      <c r="U222" s="105">
        <f t="shared" si="29"/>
        <v>0</v>
      </c>
      <c r="V222" s="106">
        <f t="shared" si="30"/>
        <v>0</v>
      </c>
      <c r="W222" s="106">
        <f t="shared" si="31"/>
        <v>0</v>
      </c>
      <c r="X222" s="107" t="str">
        <f t="shared" si="32"/>
        <v>متوقفة</v>
      </c>
      <c r="Y222" s="107" t="str">
        <f t="shared" si="33"/>
        <v>متوقفة</v>
      </c>
      <c r="Z222" s="108" t="str">
        <f t="shared" si="34"/>
        <v>متوقفة</v>
      </c>
      <c r="AA222" s="109">
        <f>VLOOKUP(G222,[2]Sheet2!$A$2:B534,2,0)</f>
        <v>0</v>
      </c>
    </row>
    <row r="223" spans="1:27" ht="17.25" thickTop="1" thickBot="1">
      <c r="A223" s="92">
        <f t="shared" si="35"/>
        <v>41676</v>
      </c>
      <c r="B223" s="93"/>
      <c r="C223" s="94"/>
      <c r="D223" s="94"/>
      <c r="E223" s="95"/>
      <c r="F223" s="96"/>
      <c r="G223" s="97"/>
      <c r="H223" s="98"/>
      <c r="I223" s="99"/>
      <c r="J223" s="100"/>
      <c r="K223" s="101"/>
      <c r="L223" s="102"/>
      <c r="M223" s="100"/>
      <c r="N223" s="100"/>
      <c r="O223" s="103">
        <f t="shared" si="27"/>
        <v>0</v>
      </c>
      <c r="P223" s="104"/>
      <c r="Q223" s="104"/>
      <c r="R223" s="101">
        <f t="shared" si="28"/>
        <v>0</v>
      </c>
      <c r="S223" s="105"/>
      <c r="T223" s="105"/>
      <c r="U223" s="105">
        <f t="shared" si="29"/>
        <v>0</v>
      </c>
      <c r="V223" s="106">
        <f t="shared" si="30"/>
        <v>0</v>
      </c>
      <c r="W223" s="106">
        <f t="shared" si="31"/>
        <v>0</v>
      </c>
      <c r="X223" s="107" t="str">
        <f t="shared" si="32"/>
        <v>متوقفة</v>
      </c>
      <c r="Y223" s="107" t="str">
        <f t="shared" si="33"/>
        <v>متوقفة</v>
      </c>
      <c r="Z223" s="108" t="str">
        <f t="shared" si="34"/>
        <v>متوقفة</v>
      </c>
      <c r="AA223" s="109">
        <f>VLOOKUP(G223,[2]Sheet2!$A$2:B535,2,0)</f>
        <v>0</v>
      </c>
    </row>
    <row r="224" spans="1:27" ht="17.25" thickTop="1" thickBot="1">
      <c r="A224" s="92">
        <f t="shared" si="35"/>
        <v>41676</v>
      </c>
      <c r="B224" s="93"/>
      <c r="C224" s="94"/>
      <c r="D224" s="94"/>
      <c r="E224" s="95"/>
      <c r="F224" s="96"/>
      <c r="G224" s="97"/>
      <c r="H224" s="98"/>
      <c r="I224" s="99"/>
      <c r="J224" s="100"/>
      <c r="K224" s="101"/>
      <c r="L224" s="102"/>
      <c r="M224" s="100"/>
      <c r="N224" s="100"/>
      <c r="O224" s="103">
        <f t="shared" si="27"/>
        <v>0</v>
      </c>
      <c r="P224" s="104"/>
      <c r="Q224" s="104"/>
      <c r="R224" s="101">
        <f t="shared" si="28"/>
        <v>0</v>
      </c>
      <c r="S224" s="105"/>
      <c r="T224" s="105"/>
      <c r="U224" s="105">
        <f t="shared" si="29"/>
        <v>0</v>
      </c>
      <c r="V224" s="106">
        <f t="shared" si="30"/>
        <v>0</v>
      </c>
      <c r="W224" s="106">
        <f t="shared" si="31"/>
        <v>0</v>
      </c>
      <c r="X224" s="107" t="str">
        <f t="shared" si="32"/>
        <v>متوقفة</v>
      </c>
      <c r="Y224" s="107" t="str">
        <f t="shared" si="33"/>
        <v>متوقفة</v>
      </c>
      <c r="Z224" s="108" t="str">
        <f t="shared" si="34"/>
        <v>متوقفة</v>
      </c>
      <c r="AA224" s="109">
        <f>VLOOKUP(G224,[2]Sheet2!$A$2:B536,2,0)</f>
        <v>0</v>
      </c>
    </row>
    <row r="225" spans="1:27" ht="17.25" thickTop="1" thickBot="1">
      <c r="A225" s="92">
        <f t="shared" si="35"/>
        <v>41676</v>
      </c>
      <c r="B225" s="93"/>
      <c r="C225" s="94"/>
      <c r="D225" s="94"/>
      <c r="E225" s="95"/>
      <c r="F225" s="96"/>
      <c r="G225" s="97"/>
      <c r="H225" s="98"/>
      <c r="I225" s="99"/>
      <c r="J225" s="100"/>
      <c r="K225" s="101"/>
      <c r="L225" s="102"/>
      <c r="M225" s="100"/>
      <c r="N225" s="100"/>
      <c r="O225" s="103">
        <f t="shared" si="27"/>
        <v>0</v>
      </c>
      <c r="P225" s="104"/>
      <c r="Q225" s="104"/>
      <c r="R225" s="101">
        <f t="shared" si="28"/>
        <v>0</v>
      </c>
      <c r="S225" s="105"/>
      <c r="T225" s="105"/>
      <c r="U225" s="105">
        <f t="shared" si="29"/>
        <v>0</v>
      </c>
      <c r="V225" s="106">
        <f t="shared" si="30"/>
        <v>0</v>
      </c>
      <c r="W225" s="106">
        <f t="shared" si="31"/>
        <v>0</v>
      </c>
      <c r="X225" s="107" t="str">
        <f t="shared" si="32"/>
        <v>متوقفة</v>
      </c>
      <c r="Y225" s="107" t="str">
        <f t="shared" si="33"/>
        <v>متوقفة</v>
      </c>
      <c r="Z225" s="108" t="str">
        <f t="shared" si="34"/>
        <v>متوقفة</v>
      </c>
      <c r="AA225" s="109">
        <f>VLOOKUP(G225,[2]Sheet2!$A$2:B537,2,0)</f>
        <v>0</v>
      </c>
    </row>
    <row r="226" spans="1:27" ht="17.25" thickTop="1" thickBot="1">
      <c r="A226" s="92">
        <f t="shared" si="35"/>
        <v>41676</v>
      </c>
      <c r="B226" s="93"/>
      <c r="C226" s="94"/>
      <c r="D226" s="94"/>
      <c r="E226" s="95"/>
      <c r="F226" s="96"/>
      <c r="G226" s="97"/>
      <c r="H226" s="98"/>
      <c r="I226" s="99"/>
      <c r="J226" s="100"/>
      <c r="K226" s="101"/>
      <c r="L226" s="102"/>
      <c r="M226" s="100"/>
      <c r="N226" s="100"/>
      <c r="O226" s="103">
        <f t="shared" si="27"/>
        <v>0</v>
      </c>
      <c r="P226" s="104"/>
      <c r="Q226" s="104"/>
      <c r="R226" s="101">
        <f t="shared" si="28"/>
        <v>0</v>
      </c>
      <c r="S226" s="105"/>
      <c r="T226" s="105"/>
      <c r="U226" s="105">
        <f t="shared" si="29"/>
        <v>0</v>
      </c>
      <c r="V226" s="106">
        <f t="shared" si="30"/>
        <v>0</v>
      </c>
      <c r="W226" s="106">
        <f t="shared" si="31"/>
        <v>0</v>
      </c>
      <c r="X226" s="107" t="str">
        <f t="shared" si="32"/>
        <v>متوقفة</v>
      </c>
      <c r="Y226" s="107" t="str">
        <f t="shared" si="33"/>
        <v>متوقفة</v>
      </c>
      <c r="Z226" s="108" t="str">
        <f t="shared" si="34"/>
        <v>متوقفة</v>
      </c>
      <c r="AA226" s="109">
        <f>VLOOKUP(G226,[2]Sheet2!$A$2:B538,2,0)</f>
        <v>0</v>
      </c>
    </row>
    <row r="227" spans="1:27" ht="17.25" thickTop="1" thickBot="1">
      <c r="A227" s="92">
        <f t="shared" si="35"/>
        <v>41676</v>
      </c>
      <c r="B227" s="93"/>
      <c r="C227" s="94"/>
      <c r="D227" s="94"/>
      <c r="E227" s="95"/>
      <c r="F227" s="96"/>
      <c r="G227" s="97"/>
      <c r="H227" s="98"/>
      <c r="I227" s="99"/>
      <c r="J227" s="100"/>
      <c r="K227" s="101"/>
      <c r="L227" s="102"/>
      <c r="M227" s="100"/>
      <c r="N227" s="100"/>
      <c r="O227" s="103">
        <f t="shared" si="27"/>
        <v>0</v>
      </c>
      <c r="P227" s="104"/>
      <c r="Q227" s="104"/>
      <c r="R227" s="101">
        <f t="shared" si="28"/>
        <v>0</v>
      </c>
      <c r="S227" s="105"/>
      <c r="T227" s="105"/>
      <c r="U227" s="105">
        <f t="shared" si="29"/>
        <v>0</v>
      </c>
      <c r="V227" s="106">
        <f t="shared" si="30"/>
        <v>0</v>
      </c>
      <c r="W227" s="106">
        <f t="shared" si="31"/>
        <v>0</v>
      </c>
      <c r="X227" s="107" t="str">
        <f t="shared" si="32"/>
        <v>متوقفة</v>
      </c>
      <c r="Y227" s="107" t="str">
        <f t="shared" si="33"/>
        <v>متوقفة</v>
      </c>
      <c r="Z227" s="108" t="str">
        <f t="shared" si="34"/>
        <v>متوقفة</v>
      </c>
      <c r="AA227" s="109">
        <f>VLOOKUP(G227,[2]Sheet2!$A$2:B539,2,0)</f>
        <v>0</v>
      </c>
    </row>
    <row r="228" spans="1:27" ht="17.25" thickTop="1" thickBot="1">
      <c r="A228" s="92">
        <f t="shared" si="35"/>
        <v>41676</v>
      </c>
      <c r="B228" s="93"/>
      <c r="C228" s="94"/>
      <c r="D228" s="94"/>
      <c r="E228" s="95"/>
      <c r="F228" s="96"/>
      <c r="G228" s="97"/>
      <c r="H228" s="98"/>
      <c r="I228" s="99"/>
      <c r="J228" s="100"/>
      <c r="K228" s="101"/>
      <c r="L228" s="102"/>
      <c r="M228" s="100"/>
      <c r="N228" s="100"/>
      <c r="O228" s="103">
        <f t="shared" si="27"/>
        <v>0</v>
      </c>
      <c r="P228" s="104"/>
      <c r="Q228" s="104"/>
      <c r="R228" s="101">
        <f t="shared" si="28"/>
        <v>0</v>
      </c>
      <c r="S228" s="105"/>
      <c r="T228" s="105"/>
      <c r="U228" s="105">
        <f t="shared" si="29"/>
        <v>0</v>
      </c>
      <c r="V228" s="106">
        <f t="shared" si="30"/>
        <v>0</v>
      </c>
      <c r="W228" s="106">
        <f t="shared" si="31"/>
        <v>0</v>
      </c>
      <c r="X228" s="107" t="str">
        <f t="shared" si="32"/>
        <v>متوقفة</v>
      </c>
      <c r="Y228" s="107" t="str">
        <f t="shared" si="33"/>
        <v>متوقفة</v>
      </c>
      <c r="Z228" s="108" t="str">
        <f t="shared" si="34"/>
        <v>متوقفة</v>
      </c>
      <c r="AA228" s="109">
        <f>VLOOKUP(G228,[2]Sheet2!$A$2:B540,2,0)</f>
        <v>0</v>
      </c>
    </row>
    <row r="229" spans="1:27" ht="17.25" thickTop="1" thickBot="1">
      <c r="A229" s="92">
        <f t="shared" si="35"/>
        <v>41676</v>
      </c>
      <c r="B229" s="93"/>
      <c r="C229" s="94"/>
      <c r="D229" s="94"/>
      <c r="E229" s="95"/>
      <c r="F229" s="96"/>
      <c r="G229" s="97"/>
      <c r="H229" s="98"/>
      <c r="I229" s="99"/>
      <c r="J229" s="100"/>
      <c r="K229" s="101"/>
      <c r="L229" s="102"/>
      <c r="M229" s="100"/>
      <c r="N229" s="100"/>
      <c r="O229" s="103">
        <f t="shared" si="27"/>
        <v>0</v>
      </c>
      <c r="P229" s="104"/>
      <c r="Q229" s="104"/>
      <c r="R229" s="101">
        <f t="shared" si="28"/>
        <v>0</v>
      </c>
      <c r="S229" s="105"/>
      <c r="T229" s="105"/>
      <c r="U229" s="105">
        <f t="shared" si="29"/>
        <v>0</v>
      </c>
      <c r="V229" s="106">
        <f t="shared" si="30"/>
        <v>0</v>
      </c>
      <c r="W229" s="106">
        <f t="shared" si="31"/>
        <v>0</v>
      </c>
      <c r="X229" s="107" t="str">
        <f t="shared" si="32"/>
        <v>متوقفة</v>
      </c>
      <c r="Y229" s="107" t="str">
        <f t="shared" si="33"/>
        <v>متوقفة</v>
      </c>
      <c r="Z229" s="108" t="str">
        <f t="shared" si="34"/>
        <v>متوقفة</v>
      </c>
      <c r="AA229" s="109">
        <f>VLOOKUP(G229,[2]Sheet2!$A$2:B541,2,0)</f>
        <v>0</v>
      </c>
    </row>
    <row r="230" spans="1:27" ht="17.25" thickTop="1" thickBot="1">
      <c r="A230" s="92">
        <f t="shared" si="35"/>
        <v>41676</v>
      </c>
      <c r="B230" s="93"/>
      <c r="C230" s="94"/>
      <c r="D230" s="94"/>
      <c r="E230" s="95"/>
      <c r="F230" s="96"/>
      <c r="G230" s="97"/>
      <c r="H230" s="98"/>
      <c r="I230" s="99"/>
      <c r="J230" s="100"/>
      <c r="K230" s="101"/>
      <c r="L230" s="102"/>
      <c r="M230" s="100"/>
      <c r="N230" s="100"/>
      <c r="O230" s="103">
        <f t="shared" si="27"/>
        <v>0</v>
      </c>
      <c r="P230" s="104"/>
      <c r="Q230" s="104"/>
      <c r="R230" s="101">
        <f t="shared" si="28"/>
        <v>0</v>
      </c>
      <c r="S230" s="105"/>
      <c r="T230" s="105"/>
      <c r="U230" s="105">
        <f t="shared" si="29"/>
        <v>0</v>
      </c>
      <c r="V230" s="106">
        <f t="shared" si="30"/>
        <v>0</v>
      </c>
      <c r="W230" s="106">
        <f t="shared" si="31"/>
        <v>0</v>
      </c>
      <c r="X230" s="107" t="str">
        <f t="shared" si="32"/>
        <v>متوقفة</v>
      </c>
      <c r="Y230" s="107" t="str">
        <f t="shared" si="33"/>
        <v>متوقفة</v>
      </c>
      <c r="Z230" s="108" t="str">
        <f t="shared" si="34"/>
        <v>متوقفة</v>
      </c>
      <c r="AA230" s="109">
        <f>VLOOKUP(G230,[2]Sheet2!$A$2:B542,2,0)</f>
        <v>0</v>
      </c>
    </row>
    <row r="231" spans="1:27" ht="17.25" thickTop="1" thickBot="1">
      <c r="A231" s="92">
        <f t="shared" si="35"/>
        <v>41676</v>
      </c>
      <c r="B231" s="93"/>
      <c r="C231" s="94"/>
      <c r="D231" s="94"/>
      <c r="E231" s="95"/>
      <c r="F231" s="96"/>
      <c r="G231" s="97"/>
      <c r="H231" s="98"/>
      <c r="I231" s="99"/>
      <c r="J231" s="100"/>
      <c r="K231" s="101"/>
      <c r="L231" s="102"/>
      <c r="M231" s="100"/>
      <c r="N231" s="100"/>
      <c r="O231" s="103">
        <f t="shared" si="27"/>
        <v>0</v>
      </c>
      <c r="P231" s="104"/>
      <c r="Q231" s="104"/>
      <c r="R231" s="101">
        <f t="shared" si="28"/>
        <v>0</v>
      </c>
      <c r="S231" s="105"/>
      <c r="T231" s="105"/>
      <c r="U231" s="105">
        <f t="shared" si="29"/>
        <v>0</v>
      </c>
      <c r="V231" s="106">
        <f t="shared" si="30"/>
        <v>0</v>
      </c>
      <c r="W231" s="106">
        <f t="shared" si="31"/>
        <v>0</v>
      </c>
      <c r="X231" s="107" t="str">
        <f t="shared" si="32"/>
        <v>متوقفة</v>
      </c>
      <c r="Y231" s="107" t="str">
        <f t="shared" si="33"/>
        <v>متوقفة</v>
      </c>
      <c r="Z231" s="108" t="str">
        <f t="shared" si="34"/>
        <v>متوقفة</v>
      </c>
      <c r="AA231" s="109">
        <f>VLOOKUP(G231,[2]Sheet2!$A$2:B543,2,0)</f>
        <v>0</v>
      </c>
    </row>
    <row r="232" spans="1:27" ht="17.25" thickTop="1" thickBot="1">
      <c r="A232" s="92">
        <f t="shared" si="35"/>
        <v>41676</v>
      </c>
      <c r="B232" s="93"/>
      <c r="C232" s="94"/>
      <c r="D232" s="94"/>
      <c r="E232" s="95"/>
      <c r="F232" s="96"/>
      <c r="G232" s="97"/>
      <c r="H232" s="98"/>
      <c r="I232" s="99"/>
      <c r="J232" s="100"/>
      <c r="K232" s="101"/>
      <c r="L232" s="102"/>
      <c r="M232" s="100"/>
      <c r="N232" s="100"/>
      <c r="O232" s="103">
        <f t="shared" si="27"/>
        <v>0</v>
      </c>
      <c r="P232" s="104"/>
      <c r="Q232" s="104"/>
      <c r="R232" s="101">
        <f t="shared" si="28"/>
        <v>0</v>
      </c>
      <c r="S232" s="105"/>
      <c r="T232" s="105"/>
      <c r="U232" s="105">
        <f t="shared" si="29"/>
        <v>0</v>
      </c>
      <c r="V232" s="106">
        <f t="shared" si="30"/>
        <v>0</v>
      </c>
      <c r="W232" s="106">
        <f t="shared" si="31"/>
        <v>0</v>
      </c>
      <c r="X232" s="107" t="str">
        <f t="shared" si="32"/>
        <v>متوقفة</v>
      </c>
      <c r="Y232" s="107" t="str">
        <f t="shared" si="33"/>
        <v>متوقفة</v>
      </c>
      <c r="Z232" s="108" t="str">
        <f t="shared" si="34"/>
        <v>متوقفة</v>
      </c>
      <c r="AA232" s="109">
        <f>VLOOKUP(G232,[2]Sheet2!$A$2:B544,2,0)</f>
        <v>0</v>
      </c>
    </row>
    <row r="233" spans="1:27" ht="17.25" thickTop="1" thickBot="1">
      <c r="A233" s="92">
        <f t="shared" si="35"/>
        <v>41676</v>
      </c>
      <c r="B233" s="93"/>
      <c r="C233" s="94"/>
      <c r="D233" s="94"/>
      <c r="E233" s="95"/>
      <c r="F233" s="96"/>
      <c r="G233" s="97"/>
      <c r="H233" s="98"/>
      <c r="I233" s="99"/>
      <c r="J233" s="100"/>
      <c r="K233" s="101"/>
      <c r="L233" s="102"/>
      <c r="M233" s="100"/>
      <c r="N233" s="100"/>
      <c r="O233" s="103">
        <f t="shared" si="27"/>
        <v>0</v>
      </c>
      <c r="P233" s="104"/>
      <c r="Q233" s="104"/>
      <c r="R233" s="101">
        <f t="shared" si="28"/>
        <v>0</v>
      </c>
      <c r="S233" s="105"/>
      <c r="T233" s="105"/>
      <c r="U233" s="105">
        <f t="shared" si="29"/>
        <v>0</v>
      </c>
      <c r="V233" s="106">
        <f t="shared" si="30"/>
        <v>0</v>
      </c>
      <c r="W233" s="106">
        <f t="shared" si="31"/>
        <v>0</v>
      </c>
      <c r="X233" s="107" t="str">
        <f t="shared" si="32"/>
        <v>متوقفة</v>
      </c>
      <c r="Y233" s="107" t="str">
        <f t="shared" si="33"/>
        <v>متوقفة</v>
      </c>
      <c r="Z233" s="108" t="str">
        <f t="shared" si="34"/>
        <v>متوقفة</v>
      </c>
      <c r="AA233" s="109">
        <f>VLOOKUP(G233,[2]Sheet2!$A$2:B545,2,0)</f>
        <v>0</v>
      </c>
    </row>
    <row r="234" spans="1:27" ht="17.25" thickTop="1" thickBot="1">
      <c r="A234" s="92">
        <f t="shared" si="35"/>
        <v>41676</v>
      </c>
      <c r="B234" s="93"/>
      <c r="C234" s="94"/>
      <c r="D234" s="94"/>
      <c r="E234" s="95"/>
      <c r="F234" s="96"/>
      <c r="G234" s="97"/>
      <c r="H234" s="98"/>
      <c r="I234" s="99"/>
      <c r="J234" s="100"/>
      <c r="K234" s="101"/>
      <c r="L234" s="102"/>
      <c r="M234" s="100"/>
      <c r="N234" s="100"/>
      <c r="O234" s="103">
        <f t="shared" si="27"/>
        <v>0</v>
      </c>
      <c r="P234" s="104"/>
      <c r="Q234" s="104"/>
      <c r="R234" s="101">
        <f t="shared" si="28"/>
        <v>0</v>
      </c>
      <c r="S234" s="105"/>
      <c r="T234" s="105"/>
      <c r="U234" s="105">
        <f t="shared" si="29"/>
        <v>0</v>
      </c>
      <c r="V234" s="106">
        <f t="shared" si="30"/>
        <v>0</v>
      </c>
      <c r="W234" s="106">
        <f t="shared" si="31"/>
        <v>0</v>
      </c>
      <c r="X234" s="107" t="str">
        <f t="shared" si="32"/>
        <v>متوقفة</v>
      </c>
      <c r="Y234" s="107" t="str">
        <f t="shared" si="33"/>
        <v>متوقفة</v>
      </c>
      <c r="Z234" s="108" t="str">
        <f t="shared" si="34"/>
        <v>متوقفة</v>
      </c>
      <c r="AA234" s="109">
        <f>VLOOKUP(G234,[2]Sheet2!$A$2:B546,2,0)</f>
        <v>0</v>
      </c>
    </row>
    <row r="235" spans="1:27" ht="17.25" thickTop="1" thickBot="1">
      <c r="A235" s="92">
        <f t="shared" si="35"/>
        <v>41676</v>
      </c>
      <c r="B235" s="93"/>
      <c r="C235" s="94"/>
      <c r="D235" s="94"/>
      <c r="E235" s="95"/>
      <c r="F235" s="96"/>
      <c r="G235" s="97"/>
      <c r="H235" s="98"/>
      <c r="I235" s="99"/>
      <c r="J235" s="100"/>
      <c r="K235" s="101"/>
      <c r="L235" s="102"/>
      <c r="M235" s="100"/>
      <c r="N235" s="100"/>
      <c r="O235" s="103">
        <f t="shared" si="27"/>
        <v>0</v>
      </c>
      <c r="P235" s="104"/>
      <c r="Q235" s="104"/>
      <c r="R235" s="101">
        <f t="shared" si="28"/>
        <v>0</v>
      </c>
      <c r="S235" s="105"/>
      <c r="T235" s="105"/>
      <c r="U235" s="105">
        <f t="shared" si="29"/>
        <v>0</v>
      </c>
      <c r="V235" s="106">
        <f t="shared" si="30"/>
        <v>0</v>
      </c>
      <c r="W235" s="106">
        <f t="shared" si="31"/>
        <v>0</v>
      </c>
      <c r="X235" s="107" t="str">
        <f t="shared" si="32"/>
        <v>متوقفة</v>
      </c>
      <c r="Y235" s="107" t="str">
        <f t="shared" si="33"/>
        <v>متوقفة</v>
      </c>
      <c r="Z235" s="108" t="str">
        <f t="shared" si="34"/>
        <v>متوقفة</v>
      </c>
      <c r="AA235" s="109">
        <f>VLOOKUP(G235,[2]Sheet2!$A$2:B547,2,0)</f>
        <v>0</v>
      </c>
    </row>
    <row r="236" spans="1:27" ht="17.25" thickTop="1" thickBot="1">
      <c r="A236" s="92">
        <f t="shared" si="35"/>
        <v>41676</v>
      </c>
      <c r="B236" s="93"/>
      <c r="C236" s="94"/>
      <c r="D236" s="94"/>
      <c r="E236" s="95"/>
      <c r="F236" s="96"/>
      <c r="G236" s="97"/>
      <c r="H236" s="98"/>
      <c r="I236" s="99"/>
      <c r="J236" s="100"/>
      <c r="K236" s="101"/>
      <c r="L236" s="102"/>
      <c r="M236" s="100"/>
      <c r="N236" s="100"/>
      <c r="O236" s="103">
        <f t="shared" si="27"/>
        <v>0</v>
      </c>
      <c r="P236" s="104"/>
      <c r="Q236" s="104"/>
      <c r="R236" s="101">
        <f t="shared" si="28"/>
        <v>0</v>
      </c>
      <c r="S236" s="105"/>
      <c r="T236" s="105"/>
      <c r="U236" s="105">
        <f t="shared" si="29"/>
        <v>0</v>
      </c>
      <c r="V236" s="106">
        <f t="shared" si="30"/>
        <v>0</v>
      </c>
      <c r="W236" s="106">
        <f t="shared" si="31"/>
        <v>0</v>
      </c>
      <c r="X236" s="107" t="str">
        <f t="shared" si="32"/>
        <v>متوقفة</v>
      </c>
      <c r="Y236" s="107" t="str">
        <f t="shared" si="33"/>
        <v>متوقفة</v>
      </c>
      <c r="Z236" s="108" t="str">
        <f t="shared" si="34"/>
        <v>متوقفة</v>
      </c>
      <c r="AA236" s="109">
        <f>VLOOKUP(G236,[2]Sheet2!$A$2:B548,2,0)</f>
        <v>0</v>
      </c>
    </row>
    <row r="237" spans="1:27" ht="17.25" thickTop="1" thickBot="1">
      <c r="A237" s="92">
        <f t="shared" si="35"/>
        <v>41676</v>
      </c>
      <c r="B237" s="93"/>
      <c r="C237" s="94"/>
      <c r="D237" s="94"/>
      <c r="E237" s="95"/>
      <c r="F237" s="96"/>
      <c r="G237" s="97"/>
      <c r="H237" s="98"/>
      <c r="I237" s="99"/>
      <c r="J237" s="100"/>
      <c r="K237" s="101"/>
      <c r="L237" s="102"/>
      <c r="M237" s="100"/>
      <c r="N237" s="100"/>
      <c r="O237" s="103">
        <f t="shared" si="27"/>
        <v>0</v>
      </c>
      <c r="P237" s="104"/>
      <c r="Q237" s="104"/>
      <c r="R237" s="101">
        <f t="shared" si="28"/>
        <v>0</v>
      </c>
      <c r="S237" s="105"/>
      <c r="T237" s="105"/>
      <c r="U237" s="105">
        <f t="shared" si="29"/>
        <v>0</v>
      </c>
      <c r="V237" s="106">
        <f t="shared" si="30"/>
        <v>0</v>
      </c>
      <c r="W237" s="106">
        <f t="shared" si="31"/>
        <v>0</v>
      </c>
      <c r="X237" s="107" t="str">
        <f t="shared" si="32"/>
        <v>متوقفة</v>
      </c>
      <c r="Y237" s="107" t="str">
        <f t="shared" si="33"/>
        <v>متوقفة</v>
      </c>
      <c r="Z237" s="108" t="str">
        <f t="shared" si="34"/>
        <v>متوقفة</v>
      </c>
      <c r="AA237" s="109">
        <f>VLOOKUP(G237,[2]Sheet2!$A$2:B549,2,0)</f>
        <v>0</v>
      </c>
    </row>
    <row r="238" spans="1:27" ht="17.25" thickTop="1" thickBot="1">
      <c r="A238" s="92">
        <f t="shared" si="35"/>
        <v>41676</v>
      </c>
      <c r="B238" s="93"/>
      <c r="C238" s="94"/>
      <c r="D238" s="94"/>
      <c r="E238" s="95"/>
      <c r="F238" s="96"/>
      <c r="G238" s="97"/>
      <c r="H238" s="98"/>
      <c r="I238" s="99"/>
      <c r="J238" s="100"/>
      <c r="K238" s="101"/>
      <c r="L238" s="102"/>
      <c r="M238" s="100"/>
      <c r="N238" s="100"/>
      <c r="O238" s="103">
        <f t="shared" si="27"/>
        <v>0</v>
      </c>
      <c r="P238" s="104"/>
      <c r="Q238" s="104"/>
      <c r="R238" s="101">
        <f t="shared" si="28"/>
        <v>0</v>
      </c>
      <c r="S238" s="105"/>
      <c r="T238" s="105"/>
      <c r="U238" s="105">
        <f t="shared" si="29"/>
        <v>0</v>
      </c>
      <c r="V238" s="106">
        <f t="shared" si="30"/>
        <v>0</v>
      </c>
      <c r="W238" s="106">
        <f t="shared" si="31"/>
        <v>0</v>
      </c>
      <c r="X238" s="107" t="str">
        <f t="shared" si="32"/>
        <v>متوقفة</v>
      </c>
      <c r="Y238" s="107" t="str">
        <f t="shared" si="33"/>
        <v>متوقفة</v>
      </c>
      <c r="Z238" s="108" t="str">
        <f t="shared" si="34"/>
        <v>متوقفة</v>
      </c>
      <c r="AA238" s="109">
        <f>VLOOKUP(G238,[2]Sheet2!$A$2:B550,2,0)</f>
        <v>0</v>
      </c>
    </row>
    <row r="239" spans="1:27" ht="17.25" thickTop="1" thickBot="1">
      <c r="A239" s="92">
        <f t="shared" si="35"/>
        <v>41676</v>
      </c>
      <c r="B239" s="93"/>
      <c r="C239" s="94"/>
      <c r="D239" s="94"/>
      <c r="E239" s="95"/>
      <c r="F239" s="96"/>
      <c r="G239" s="97"/>
      <c r="H239" s="98"/>
      <c r="I239" s="99"/>
      <c r="J239" s="100"/>
      <c r="K239" s="101"/>
      <c r="L239" s="102"/>
      <c r="M239" s="100"/>
      <c r="N239" s="100"/>
      <c r="O239" s="103">
        <f t="shared" si="27"/>
        <v>0</v>
      </c>
      <c r="P239" s="104"/>
      <c r="Q239" s="104"/>
      <c r="R239" s="101">
        <f t="shared" si="28"/>
        <v>0</v>
      </c>
      <c r="S239" s="105"/>
      <c r="T239" s="105"/>
      <c r="U239" s="105">
        <f t="shared" si="29"/>
        <v>0</v>
      </c>
      <c r="V239" s="106">
        <f t="shared" si="30"/>
        <v>0</v>
      </c>
      <c r="W239" s="106">
        <f t="shared" si="31"/>
        <v>0</v>
      </c>
      <c r="X239" s="107" t="str">
        <f t="shared" si="32"/>
        <v>متوقفة</v>
      </c>
      <c r="Y239" s="107" t="str">
        <f t="shared" si="33"/>
        <v>متوقفة</v>
      </c>
      <c r="Z239" s="108" t="str">
        <f t="shared" si="34"/>
        <v>متوقفة</v>
      </c>
      <c r="AA239" s="109">
        <f>VLOOKUP(G239,[2]Sheet2!$A$2:B551,2,0)</f>
        <v>0</v>
      </c>
    </row>
    <row r="240" spans="1:27" ht="17.25" thickTop="1" thickBot="1">
      <c r="A240" s="92">
        <f t="shared" si="35"/>
        <v>41676</v>
      </c>
      <c r="B240" s="93"/>
      <c r="C240" s="94"/>
      <c r="D240" s="94"/>
      <c r="E240" s="95"/>
      <c r="F240" s="96"/>
      <c r="G240" s="97"/>
      <c r="H240" s="98"/>
      <c r="I240" s="99"/>
      <c r="J240" s="100"/>
      <c r="K240" s="101"/>
      <c r="L240" s="102"/>
      <c r="M240" s="100"/>
      <c r="N240" s="100"/>
      <c r="O240" s="103">
        <f t="shared" si="27"/>
        <v>0</v>
      </c>
      <c r="P240" s="104"/>
      <c r="Q240" s="104"/>
      <c r="R240" s="101">
        <f t="shared" si="28"/>
        <v>0</v>
      </c>
      <c r="S240" s="105"/>
      <c r="T240" s="105"/>
      <c r="U240" s="105">
        <f t="shared" si="29"/>
        <v>0</v>
      </c>
      <c r="V240" s="106">
        <f t="shared" si="30"/>
        <v>0</v>
      </c>
      <c r="W240" s="106">
        <f t="shared" si="31"/>
        <v>0</v>
      </c>
      <c r="X240" s="107" t="str">
        <f t="shared" si="32"/>
        <v>متوقفة</v>
      </c>
      <c r="Y240" s="107" t="str">
        <f t="shared" si="33"/>
        <v>متوقفة</v>
      </c>
      <c r="Z240" s="108" t="str">
        <f t="shared" si="34"/>
        <v>متوقفة</v>
      </c>
      <c r="AA240" s="109">
        <f>VLOOKUP(G240,[2]Sheet2!$A$2:B552,2,0)</f>
        <v>0</v>
      </c>
    </row>
    <row r="241" spans="1:27" ht="17.25" thickTop="1" thickBot="1">
      <c r="A241" s="92">
        <f t="shared" si="35"/>
        <v>41676</v>
      </c>
      <c r="B241" s="93"/>
      <c r="C241" s="94"/>
      <c r="D241" s="94"/>
      <c r="E241" s="95"/>
      <c r="F241" s="96"/>
      <c r="G241" s="97"/>
      <c r="H241" s="98"/>
      <c r="I241" s="99"/>
      <c r="J241" s="100"/>
      <c r="K241" s="101"/>
      <c r="L241" s="102"/>
      <c r="M241" s="100"/>
      <c r="N241" s="100"/>
      <c r="O241" s="103">
        <f t="shared" si="27"/>
        <v>0</v>
      </c>
      <c r="P241" s="104"/>
      <c r="Q241" s="104"/>
      <c r="R241" s="101">
        <f t="shared" si="28"/>
        <v>0</v>
      </c>
      <c r="S241" s="105"/>
      <c r="T241" s="105"/>
      <c r="U241" s="105">
        <f t="shared" si="29"/>
        <v>0</v>
      </c>
      <c r="V241" s="106">
        <f t="shared" si="30"/>
        <v>0</v>
      </c>
      <c r="W241" s="106">
        <f t="shared" si="31"/>
        <v>0</v>
      </c>
      <c r="X241" s="107" t="str">
        <f t="shared" si="32"/>
        <v>متوقفة</v>
      </c>
      <c r="Y241" s="107" t="str">
        <f t="shared" si="33"/>
        <v>متوقفة</v>
      </c>
      <c r="Z241" s="108" t="str">
        <f t="shared" si="34"/>
        <v>متوقفة</v>
      </c>
      <c r="AA241" s="109">
        <f>VLOOKUP(G241,[2]Sheet2!$A$2:B553,2,0)</f>
        <v>0</v>
      </c>
    </row>
    <row r="242" spans="1:27" ht="17.25" thickTop="1" thickBot="1">
      <c r="A242" s="92">
        <f t="shared" si="35"/>
        <v>41676</v>
      </c>
      <c r="B242" s="93"/>
      <c r="C242" s="94"/>
      <c r="D242" s="94"/>
      <c r="E242" s="95"/>
      <c r="F242" s="96"/>
      <c r="G242" s="97"/>
      <c r="H242" s="98"/>
      <c r="I242" s="99"/>
      <c r="J242" s="100"/>
      <c r="K242" s="101"/>
      <c r="L242" s="102"/>
      <c r="M242" s="100"/>
      <c r="N242" s="100"/>
      <c r="O242" s="103">
        <f t="shared" si="27"/>
        <v>0</v>
      </c>
      <c r="P242" s="104"/>
      <c r="Q242" s="104"/>
      <c r="R242" s="101">
        <f t="shared" si="28"/>
        <v>0</v>
      </c>
      <c r="S242" s="105"/>
      <c r="T242" s="105"/>
      <c r="U242" s="105">
        <f t="shared" si="29"/>
        <v>0</v>
      </c>
      <c r="V242" s="106">
        <f t="shared" si="30"/>
        <v>0</v>
      </c>
      <c r="W242" s="106">
        <f t="shared" si="31"/>
        <v>0</v>
      </c>
      <c r="X242" s="107" t="str">
        <f t="shared" si="32"/>
        <v>متوقفة</v>
      </c>
      <c r="Y242" s="107" t="str">
        <f t="shared" si="33"/>
        <v>متوقفة</v>
      </c>
      <c r="Z242" s="108" t="str">
        <f t="shared" si="34"/>
        <v>متوقفة</v>
      </c>
      <c r="AA242" s="109">
        <f>VLOOKUP(G242,[2]Sheet2!$A$2:B554,2,0)</f>
        <v>0</v>
      </c>
    </row>
    <row r="243" spans="1:27" ht="17.25" thickTop="1" thickBot="1">
      <c r="A243" s="92">
        <f t="shared" si="35"/>
        <v>41676</v>
      </c>
      <c r="B243" s="93"/>
      <c r="C243" s="94"/>
      <c r="D243" s="94"/>
      <c r="E243" s="95"/>
      <c r="F243" s="96"/>
      <c r="G243" s="97"/>
      <c r="H243" s="98"/>
      <c r="I243" s="99"/>
      <c r="J243" s="100"/>
      <c r="K243" s="101"/>
      <c r="L243" s="102"/>
      <c r="M243" s="100"/>
      <c r="N243" s="100"/>
      <c r="O243" s="103">
        <f t="shared" si="27"/>
        <v>0</v>
      </c>
      <c r="P243" s="104"/>
      <c r="Q243" s="104"/>
      <c r="R243" s="101">
        <f t="shared" si="28"/>
        <v>0</v>
      </c>
      <c r="S243" s="105"/>
      <c r="T243" s="105"/>
      <c r="U243" s="105">
        <f t="shared" si="29"/>
        <v>0</v>
      </c>
      <c r="V243" s="106">
        <f t="shared" si="30"/>
        <v>0</v>
      </c>
      <c r="W243" s="106">
        <f t="shared" si="31"/>
        <v>0</v>
      </c>
      <c r="X243" s="107" t="str">
        <f t="shared" si="32"/>
        <v>متوقفة</v>
      </c>
      <c r="Y243" s="107" t="str">
        <f t="shared" si="33"/>
        <v>متوقفة</v>
      </c>
      <c r="Z243" s="108" t="str">
        <f t="shared" si="34"/>
        <v>متوقفة</v>
      </c>
      <c r="AA243" s="109">
        <f>VLOOKUP(G243,[2]Sheet2!$A$2:B555,2,0)</f>
        <v>0</v>
      </c>
    </row>
    <row r="244" spans="1:27" ht="17.25" thickTop="1" thickBot="1">
      <c r="A244" s="92">
        <f t="shared" si="35"/>
        <v>41676</v>
      </c>
      <c r="B244" s="93"/>
      <c r="C244" s="94"/>
      <c r="D244" s="94"/>
      <c r="E244" s="95"/>
      <c r="F244" s="96"/>
      <c r="G244" s="97"/>
      <c r="H244" s="98"/>
      <c r="I244" s="99"/>
      <c r="J244" s="100"/>
      <c r="K244" s="101"/>
      <c r="L244" s="102"/>
      <c r="M244" s="100"/>
      <c r="N244" s="100"/>
      <c r="O244" s="103">
        <f t="shared" si="27"/>
        <v>0</v>
      </c>
      <c r="P244" s="104"/>
      <c r="Q244" s="104"/>
      <c r="R244" s="101">
        <f t="shared" si="28"/>
        <v>0</v>
      </c>
      <c r="S244" s="105"/>
      <c r="T244" s="105"/>
      <c r="U244" s="105">
        <f t="shared" si="29"/>
        <v>0</v>
      </c>
      <c r="V244" s="106">
        <f t="shared" si="30"/>
        <v>0</v>
      </c>
      <c r="W244" s="106">
        <f t="shared" si="31"/>
        <v>0</v>
      </c>
      <c r="X244" s="107" t="str">
        <f t="shared" si="32"/>
        <v>متوقفة</v>
      </c>
      <c r="Y244" s="107" t="str">
        <f t="shared" si="33"/>
        <v>متوقفة</v>
      </c>
      <c r="Z244" s="108" t="str">
        <f t="shared" si="34"/>
        <v>متوقفة</v>
      </c>
      <c r="AA244" s="109">
        <f>VLOOKUP(G244,[2]Sheet2!$A$2:B556,2,0)</f>
        <v>0</v>
      </c>
    </row>
    <row r="245" spans="1:27" ht="17.25" thickTop="1" thickBot="1">
      <c r="A245" s="92">
        <f t="shared" si="35"/>
        <v>41676</v>
      </c>
      <c r="B245" s="93"/>
      <c r="C245" s="94"/>
      <c r="D245" s="94"/>
      <c r="E245" s="95"/>
      <c r="F245" s="96"/>
      <c r="G245" s="97"/>
      <c r="H245" s="98"/>
      <c r="I245" s="99"/>
      <c r="J245" s="100"/>
      <c r="K245" s="101"/>
      <c r="L245" s="102"/>
      <c r="M245" s="100"/>
      <c r="N245" s="100"/>
      <c r="O245" s="103">
        <f t="shared" si="27"/>
        <v>0</v>
      </c>
      <c r="P245" s="104"/>
      <c r="Q245" s="104"/>
      <c r="R245" s="101">
        <f t="shared" si="28"/>
        <v>0</v>
      </c>
      <c r="S245" s="105"/>
      <c r="T245" s="105"/>
      <c r="U245" s="105">
        <f t="shared" si="29"/>
        <v>0</v>
      </c>
      <c r="V245" s="106">
        <f t="shared" si="30"/>
        <v>0</v>
      </c>
      <c r="W245" s="106">
        <f t="shared" si="31"/>
        <v>0</v>
      </c>
      <c r="X245" s="107" t="str">
        <f t="shared" si="32"/>
        <v>متوقفة</v>
      </c>
      <c r="Y245" s="107" t="str">
        <f t="shared" si="33"/>
        <v>متوقفة</v>
      </c>
      <c r="Z245" s="108" t="str">
        <f t="shared" si="34"/>
        <v>متوقفة</v>
      </c>
      <c r="AA245" s="109">
        <f>VLOOKUP(G245,[2]Sheet2!$A$2:B557,2,0)</f>
        <v>0</v>
      </c>
    </row>
    <row r="246" spans="1:27" ht="17.25" thickTop="1" thickBot="1">
      <c r="A246" s="92">
        <f t="shared" si="35"/>
        <v>41676</v>
      </c>
      <c r="B246" s="93"/>
      <c r="C246" s="94"/>
      <c r="D246" s="94"/>
      <c r="E246" s="95"/>
      <c r="F246" s="96"/>
      <c r="G246" s="97"/>
      <c r="H246" s="98"/>
      <c r="I246" s="99"/>
      <c r="J246" s="100"/>
      <c r="K246" s="101"/>
      <c r="L246" s="102"/>
      <c r="M246" s="100"/>
      <c r="N246" s="100"/>
      <c r="O246" s="103">
        <f t="shared" si="27"/>
        <v>0</v>
      </c>
      <c r="P246" s="104"/>
      <c r="Q246" s="104"/>
      <c r="R246" s="101">
        <f t="shared" si="28"/>
        <v>0</v>
      </c>
      <c r="S246" s="105"/>
      <c r="T246" s="105"/>
      <c r="U246" s="105">
        <f t="shared" si="29"/>
        <v>0</v>
      </c>
      <c r="V246" s="106">
        <f t="shared" si="30"/>
        <v>0</v>
      </c>
      <c r="W246" s="106">
        <f t="shared" si="31"/>
        <v>0</v>
      </c>
      <c r="X246" s="107" t="str">
        <f t="shared" si="32"/>
        <v>متوقفة</v>
      </c>
      <c r="Y246" s="107" t="str">
        <f t="shared" si="33"/>
        <v>متوقفة</v>
      </c>
      <c r="Z246" s="108" t="str">
        <f t="shared" si="34"/>
        <v>متوقفة</v>
      </c>
      <c r="AA246" s="109">
        <f>VLOOKUP(G246,[2]Sheet2!$A$2:B558,2,0)</f>
        <v>0</v>
      </c>
    </row>
    <row r="247" spans="1:27" ht="17.25" thickTop="1" thickBot="1">
      <c r="A247" s="92">
        <f t="shared" si="35"/>
        <v>41676</v>
      </c>
      <c r="B247" s="93"/>
      <c r="C247" s="94"/>
      <c r="D247" s="94"/>
      <c r="E247" s="95"/>
      <c r="F247" s="96"/>
      <c r="G247" s="97"/>
      <c r="H247" s="98"/>
      <c r="I247" s="99"/>
      <c r="J247" s="100"/>
      <c r="K247" s="101"/>
      <c r="L247" s="102"/>
      <c r="M247" s="100"/>
      <c r="N247" s="100"/>
      <c r="O247" s="103">
        <f t="shared" si="27"/>
        <v>0</v>
      </c>
      <c r="P247" s="104"/>
      <c r="Q247" s="104"/>
      <c r="R247" s="101">
        <f t="shared" si="28"/>
        <v>0</v>
      </c>
      <c r="S247" s="105"/>
      <c r="T247" s="105"/>
      <c r="U247" s="105">
        <f t="shared" si="29"/>
        <v>0</v>
      </c>
      <c r="V247" s="106">
        <f t="shared" si="30"/>
        <v>0</v>
      </c>
      <c r="W247" s="106">
        <f t="shared" si="31"/>
        <v>0</v>
      </c>
      <c r="X247" s="107" t="str">
        <f t="shared" si="32"/>
        <v>متوقفة</v>
      </c>
      <c r="Y247" s="107" t="str">
        <f t="shared" si="33"/>
        <v>متوقفة</v>
      </c>
      <c r="Z247" s="108" t="str">
        <f t="shared" si="34"/>
        <v>متوقفة</v>
      </c>
      <c r="AA247" s="109">
        <f>VLOOKUP(G247,[2]Sheet2!$A$2:B559,2,0)</f>
        <v>0</v>
      </c>
    </row>
    <row r="248" spans="1:27" ht="17.25" thickTop="1" thickBot="1">
      <c r="A248" s="92">
        <f t="shared" si="35"/>
        <v>41676</v>
      </c>
      <c r="B248" s="93"/>
      <c r="C248" s="94"/>
      <c r="D248" s="94"/>
      <c r="E248" s="95"/>
      <c r="F248" s="96"/>
      <c r="G248" s="97"/>
      <c r="H248" s="98"/>
      <c r="I248" s="99"/>
      <c r="J248" s="100"/>
      <c r="K248" s="101"/>
      <c r="L248" s="102"/>
      <c r="M248" s="100"/>
      <c r="N248" s="100"/>
      <c r="O248" s="103">
        <f t="shared" si="27"/>
        <v>0</v>
      </c>
      <c r="P248" s="104"/>
      <c r="Q248" s="104"/>
      <c r="R248" s="101">
        <f t="shared" si="28"/>
        <v>0</v>
      </c>
      <c r="S248" s="105"/>
      <c r="T248" s="105"/>
      <c r="U248" s="105">
        <f t="shared" si="29"/>
        <v>0</v>
      </c>
      <c r="V248" s="106">
        <f t="shared" si="30"/>
        <v>0</v>
      </c>
      <c r="W248" s="106">
        <f t="shared" si="31"/>
        <v>0</v>
      </c>
      <c r="X248" s="107" t="str">
        <f t="shared" si="32"/>
        <v>متوقفة</v>
      </c>
      <c r="Y248" s="107" t="str">
        <f t="shared" si="33"/>
        <v>متوقفة</v>
      </c>
      <c r="Z248" s="108" t="str">
        <f t="shared" si="34"/>
        <v>متوقفة</v>
      </c>
      <c r="AA248" s="109">
        <f>VLOOKUP(G248,[2]Sheet2!$A$2:B560,2,0)</f>
        <v>0</v>
      </c>
    </row>
    <row r="249" spans="1:27" ht="17.25" thickTop="1" thickBot="1">
      <c r="A249" s="92">
        <f t="shared" si="35"/>
        <v>41676</v>
      </c>
      <c r="B249" s="93"/>
      <c r="C249" s="94"/>
      <c r="D249" s="94"/>
      <c r="E249" s="95"/>
      <c r="F249" s="96"/>
      <c r="G249" s="97"/>
      <c r="H249" s="98"/>
      <c r="I249" s="99"/>
      <c r="J249" s="100"/>
      <c r="K249" s="101"/>
      <c r="L249" s="102"/>
      <c r="M249" s="100"/>
      <c r="N249" s="100"/>
      <c r="O249" s="103">
        <f t="shared" si="27"/>
        <v>0</v>
      </c>
      <c r="P249" s="104"/>
      <c r="Q249" s="104"/>
      <c r="R249" s="101">
        <f t="shared" si="28"/>
        <v>0</v>
      </c>
      <c r="S249" s="105"/>
      <c r="T249" s="105"/>
      <c r="U249" s="105">
        <f t="shared" si="29"/>
        <v>0</v>
      </c>
      <c r="V249" s="106">
        <f t="shared" si="30"/>
        <v>0</v>
      </c>
      <c r="W249" s="106">
        <f t="shared" si="31"/>
        <v>0</v>
      </c>
      <c r="X249" s="107" t="str">
        <f t="shared" si="32"/>
        <v>متوقفة</v>
      </c>
      <c r="Y249" s="107" t="str">
        <f t="shared" si="33"/>
        <v>متوقفة</v>
      </c>
      <c r="Z249" s="108" t="str">
        <f t="shared" si="34"/>
        <v>متوقفة</v>
      </c>
      <c r="AA249" s="109">
        <f>VLOOKUP(G249,[2]Sheet2!$A$2:B561,2,0)</f>
        <v>0</v>
      </c>
    </row>
    <row r="250" spans="1:27" ht="17.25" thickTop="1" thickBot="1">
      <c r="A250" s="92">
        <f t="shared" si="35"/>
        <v>41676</v>
      </c>
      <c r="B250" s="93"/>
      <c r="C250" s="94"/>
      <c r="D250" s="94"/>
      <c r="E250" s="95"/>
      <c r="F250" s="96"/>
      <c r="G250" s="97"/>
      <c r="H250" s="98"/>
      <c r="I250" s="99"/>
      <c r="J250" s="100"/>
      <c r="K250" s="101"/>
      <c r="L250" s="102"/>
      <c r="M250" s="100"/>
      <c r="N250" s="100"/>
      <c r="O250" s="103">
        <f t="shared" si="27"/>
        <v>0</v>
      </c>
      <c r="P250" s="104"/>
      <c r="Q250" s="104"/>
      <c r="R250" s="101">
        <f t="shared" si="28"/>
        <v>0</v>
      </c>
      <c r="S250" s="105"/>
      <c r="T250" s="105"/>
      <c r="U250" s="105">
        <f t="shared" si="29"/>
        <v>0</v>
      </c>
      <c r="V250" s="106">
        <f t="shared" si="30"/>
        <v>0</v>
      </c>
      <c r="W250" s="106">
        <f t="shared" si="31"/>
        <v>0</v>
      </c>
      <c r="X250" s="107" t="str">
        <f t="shared" si="32"/>
        <v>متوقفة</v>
      </c>
      <c r="Y250" s="107" t="str">
        <f t="shared" si="33"/>
        <v>متوقفة</v>
      </c>
      <c r="Z250" s="108" t="str">
        <f t="shared" si="34"/>
        <v>متوقفة</v>
      </c>
      <c r="AA250" s="109">
        <f>VLOOKUP(G250,[2]Sheet2!$A$2:B562,2,0)</f>
        <v>0</v>
      </c>
    </row>
    <row r="251" spans="1:27" ht="17.25" thickTop="1" thickBot="1">
      <c r="A251" s="92">
        <f t="shared" si="35"/>
        <v>41676</v>
      </c>
      <c r="B251" s="93"/>
      <c r="C251" s="94"/>
      <c r="D251" s="94"/>
      <c r="E251" s="95"/>
      <c r="F251" s="96"/>
      <c r="G251" s="97"/>
      <c r="H251" s="98"/>
      <c r="I251" s="99"/>
      <c r="J251" s="100"/>
      <c r="K251" s="101"/>
      <c r="L251" s="102"/>
      <c r="M251" s="100"/>
      <c r="N251" s="100"/>
      <c r="O251" s="103">
        <f t="shared" si="27"/>
        <v>0</v>
      </c>
      <c r="P251" s="104"/>
      <c r="Q251" s="104"/>
      <c r="R251" s="101">
        <f t="shared" si="28"/>
        <v>0</v>
      </c>
      <c r="S251" s="105"/>
      <c r="T251" s="105"/>
      <c r="U251" s="105">
        <f t="shared" si="29"/>
        <v>0</v>
      </c>
      <c r="V251" s="106">
        <f t="shared" si="30"/>
        <v>0</v>
      </c>
      <c r="W251" s="106">
        <f t="shared" si="31"/>
        <v>0</v>
      </c>
      <c r="X251" s="107" t="str">
        <f t="shared" si="32"/>
        <v>متوقفة</v>
      </c>
      <c r="Y251" s="107" t="str">
        <f t="shared" si="33"/>
        <v>متوقفة</v>
      </c>
      <c r="Z251" s="108" t="str">
        <f t="shared" si="34"/>
        <v>متوقفة</v>
      </c>
      <c r="AA251" s="109">
        <f>VLOOKUP(G251,[2]Sheet2!$A$2:B563,2,0)</f>
        <v>0</v>
      </c>
    </row>
    <row r="252" spans="1:27" ht="17.25" thickTop="1" thickBot="1">
      <c r="A252" s="92">
        <f t="shared" si="35"/>
        <v>41676</v>
      </c>
      <c r="B252" s="93"/>
      <c r="C252" s="94"/>
      <c r="D252" s="94"/>
      <c r="E252" s="95"/>
      <c r="F252" s="96"/>
      <c r="G252" s="97"/>
      <c r="H252" s="98"/>
      <c r="I252" s="99"/>
      <c r="J252" s="100"/>
      <c r="K252" s="101"/>
      <c r="L252" s="102"/>
      <c r="M252" s="100"/>
      <c r="N252" s="100"/>
      <c r="O252" s="103">
        <f t="shared" si="27"/>
        <v>0</v>
      </c>
      <c r="P252" s="104"/>
      <c r="Q252" s="104"/>
      <c r="R252" s="101">
        <f t="shared" si="28"/>
        <v>0</v>
      </c>
      <c r="S252" s="105"/>
      <c r="T252" s="105"/>
      <c r="U252" s="105">
        <f t="shared" si="29"/>
        <v>0</v>
      </c>
      <c r="V252" s="106">
        <f t="shared" si="30"/>
        <v>0</v>
      </c>
      <c r="W252" s="106">
        <f t="shared" si="31"/>
        <v>0</v>
      </c>
      <c r="X252" s="107" t="str">
        <f t="shared" si="32"/>
        <v>متوقفة</v>
      </c>
      <c r="Y252" s="107" t="str">
        <f t="shared" si="33"/>
        <v>متوقفة</v>
      </c>
      <c r="Z252" s="108" t="str">
        <f t="shared" si="34"/>
        <v>متوقفة</v>
      </c>
      <c r="AA252" s="109">
        <f>VLOOKUP(G252,[2]Sheet2!$A$2:B564,2,0)</f>
        <v>0</v>
      </c>
    </row>
    <row r="253" spans="1:27" ht="17.25" thickTop="1" thickBot="1">
      <c r="A253" s="92">
        <f t="shared" si="35"/>
        <v>41676</v>
      </c>
      <c r="B253" s="93"/>
      <c r="C253" s="94"/>
      <c r="D253" s="94"/>
      <c r="E253" s="95"/>
      <c r="F253" s="96"/>
      <c r="G253" s="97"/>
      <c r="H253" s="98"/>
      <c r="I253" s="99"/>
      <c r="J253" s="100"/>
      <c r="K253" s="101"/>
      <c r="L253" s="102"/>
      <c r="M253" s="100"/>
      <c r="N253" s="100"/>
      <c r="O253" s="103">
        <f t="shared" si="27"/>
        <v>0</v>
      </c>
      <c r="P253" s="104"/>
      <c r="Q253" s="104"/>
      <c r="R253" s="101">
        <f t="shared" si="28"/>
        <v>0</v>
      </c>
      <c r="S253" s="105"/>
      <c r="T253" s="105"/>
      <c r="U253" s="105">
        <f t="shared" si="29"/>
        <v>0</v>
      </c>
      <c r="V253" s="106">
        <f t="shared" si="30"/>
        <v>0</v>
      </c>
      <c r="W253" s="106">
        <f t="shared" si="31"/>
        <v>0</v>
      </c>
      <c r="X253" s="107" t="str">
        <f t="shared" si="32"/>
        <v>متوقفة</v>
      </c>
      <c r="Y253" s="107" t="str">
        <f t="shared" si="33"/>
        <v>متوقفة</v>
      </c>
      <c r="Z253" s="108" t="str">
        <f t="shared" si="34"/>
        <v>متوقفة</v>
      </c>
      <c r="AA253" s="109">
        <f>VLOOKUP(G253,[2]Sheet2!$A$2:B565,2,0)</f>
        <v>0</v>
      </c>
    </row>
    <row r="254" spans="1:27" ht="17.25" thickTop="1" thickBot="1">
      <c r="A254" s="92">
        <f t="shared" si="35"/>
        <v>41676</v>
      </c>
      <c r="B254" s="93"/>
      <c r="C254" s="94"/>
      <c r="D254" s="94"/>
      <c r="E254" s="95"/>
      <c r="F254" s="96"/>
      <c r="G254" s="97"/>
      <c r="H254" s="98"/>
      <c r="I254" s="99"/>
      <c r="J254" s="100"/>
      <c r="K254" s="101"/>
      <c r="L254" s="102"/>
      <c r="M254" s="100"/>
      <c r="N254" s="100"/>
      <c r="O254" s="103">
        <f t="shared" si="27"/>
        <v>0</v>
      </c>
      <c r="P254" s="104"/>
      <c r="Q254" s="104"/>
      <c r="R254" s="101">
        <f t="shared" si="28"/>
        <v>0</v>
      </c>
      <c r="S254" s="105"/>
      <c r="T254" s="105"/>
      <c r="U254" s="105">
        <f t="shared" si="29"/>
        <v>0</v>
      </c>
      <c r="V254" s="106">
        <f t="shared" si="30"/>
        <v>0</v>
      </c>
      <c r="W254" s="106">
        <f t="shared" si="31"/>
        <v>0</v>
      </c>
      <c r="X254" s="107" t="str">
        <f t="shared" si="32"/>
        <v>متوقفة</v>
      </c>
      <c r="Y254" s="107" t="str">
        <f t="shared" si="33"/>
        <v>متوقفة</v>
      </c>
      <c r="Z254" s="108" t="str">
        <f t="shared" si="34"/>
        <v>متوقفة</v>
      </c>
      <c r="AA254" s="109">
        <f>VLOOKUP(G254,[2]Sheet2!$A$2:B566,2,0)</f>
        <v>0</v>
      </c>
    </row>
    <row r="255" spans="1:27" ht="17.25" thickTop="1" thickBot="1">
      <c r="A255" s="92">
        <f t="shared" si="35"/>
        <v>41676</v>
      </c>
      <c r="B255" s="93"/>
      <c r="C255" s="94"/>
      <c r="D255" s="94"/>
      <c r="E255" s="95"/>
      <c r="F255" s="96"/>
      <c r="G255" s="97"/>
      <c r="H255" s="98"/>
      <c r="I255" s="99"/>
      <c r="J255" s="100"/>
      <c r="K255" s="101"/>
      <c r="L255" s="102"/>
      <c r="M255" s="100"/>
      <c r="N255" s="100"/>
      <c r="O255" s="103">
        <f t="shared" si="27"/>
        <v>0</v>
      </c>
      <c r="P255" s="104"/>
      <c r="Q255" s="104"/>
      <c r="R255" s="101">
        <f t="shared" si="28"/>
        <v>0</v>
      </c>
      <c r="S255" s="105"/>
      <c r="T255" s="105"/>
      <c r="U255" s="105">
        <f t="shared" si="29"/>
        <v>0</v>
      </c>
      <c r="V255" s="106">
        <f t="shared" si="30"/>
        <v>0</v>
      </c>
      <c r="W255" s="106">
        <f t="shared" si="31"/>
        <v>0</v>
      </c>
      <c r="X255" s="107" t="str">
        <f t="shared" si="32"/>
        <v>متوقفة</v>
      </c>
      <c r="Y255" s="107" t="str">
        <f t="shared" si="33"/>
        <v>متوقفة</v>
      </c>
      <c r="Z255" s="108" t="str">
        <f t="shared" si="34"/>
        <v>متوقفة</v>
      </c>
      <c r="AA255" s="109">
        <f>VLOOKUP(G255,[2]Sheet2!$A$2:B567,2,0)</f>
        <v>0</v>
      </c>
    </row>
    <row r="256" spans="1:27" ht="17.25" thickTop="1" thickBot="1">
      <c r="A256" s="92">
        <f t="shared" si="35"/>
        <v>41676</v>
      </c>
      <c r="B256" s="93"/>
      <c r="C256" s="94"/>
      <c r="D256" s="94"/>
      <c r="E256" s="95"/>
      <c r="F256" s="96"/>
      <c r="G256" s="97"/>
      <c r="H256" s="98"/>
      <c r="I256" s="99"/>
      <c r="J256" s="100"/>
      <c r="K256" s="101"/>
      <c r="L256" s="102"/>
      <c r="M256" s="100"/>
      <c r="N256" s="100"/>
      <c r="O256" s="103">
        <f t="shared" si="27"/>
        <v>0</v>
      </c>
      <c r="P256" s="104"/>
      <c r="Q256" s="104"/>
      <c r="R256" s="101">
        <f t="shared" si="28"/>
        <v>0</v>
      </c>
      <c r="S256" s="105"/>
      <c r="T256" s="105"/>
      <c r="U256" s="105">
        <f t="shared" si="29"/>
        <v>0</v>
      </c>
      <c r="V256" s="106">
        <f t="shared" si="30"/>
        <v>0</v>
      </c>
      <c r="W256" s="106">
        <f t="shared" si="31"/>
        <v>0</v>
      </c>
      <c r="X256" s="107" t="str">
        <f t="shared" si="32"/>
        <v>متوقفة</v>
      </c>
      <c r="Y256" s="107" t="str">
        <f t="shared" si="33"/>
        <v>متوقفة</v>
      </c>
      <c r="Z256" s="108" t="str">
        <f t="shared" si="34"/>
        <v>متوقفة</v>
      </c>
      <c r="AA256" s="109">
        <f>VLOOKUP(G256,[2]Sheet2!$A$2:B568,2,0)</f>
        <v>0</v>
      </c>
    </row>
    <row r="257" spans="1:27" ht="17.25" thickTop="1" thickBot="1">
      <c r="A257" s="92">
        <f t="shared" si="35"/>
        <v>41676</v>
      </c>
      <c r="B257" s="93"/>
      <c r="C257" s="94"/>
      <c r="D257" s="94"/>
      <c r="E257" s="95"/>
      <c r="F257" s="96"/>
      <c r="G257" s="97"/>
      <c r="H257" s="98"/>
      <c r="I257" s="99"/>
      <c r="J257" s="100"/>
      <c r="K257" s="101"/>
      <c r="L257" s="102"/>
      <c r="M257" s="100"/>
      <c r="N257" s="100"/>
      <c r="O257" s="103">
        <f t="shared" si="27"/>
        <v>0</v>
      </c>
      <c r="P257" s="104"/>
      <c r="Q257" s="104"/>
      <c r="R257" s="101">
        <f t="shared" si="28"/>
        <v>0</v>
      </c>
      <c r="S257" s="105"/>
      <c r="T257" s="105"/>
      <c r="U257" s="105">
        <f t="shared" si="29"/>
        <v>0</v>
      </c>
      <c r="V257" s="106">
        <f t="shared" si="30"/>
        <v>0</v>
      </c>
      <c r="W257" s="106">
        <f t="shared" si="31"/>
        <v>0</v>
      </c>
      <c r="X257" s="107" t="str">
        <f t="shared" si="32"/>
        <v>متوقفة</v>
      </c>
      <c r="Y257" s="107" t="str">
        <f t="shared" si="33"/>
        <v>متوقفة</v>
      </c>
      <c r="Z257" s="108" t="str">
        <f t="shared" si="34"/>
        <v>متوقفة</v>
      </c>
      <c r="AA257" s="109">
        <f>VLOOKUP(G257,[2]Sheet2!$A$2:B569,2,0)</f>
        <v>0</v>
      </c>
    </row>
    <row r="258" spans="1:27" ht="17.25" thickTop="1" thickBot="1">
      <c r="A258" s="92">
        <f t="shared" si="35"/>
        <v>41676</v>
      </c>
      <c r="B258" s="93"/>
      <c r="C258" s="94"/>
      <c r="D258" s="94"/>
      <c r="E258" s="95"/>
      <c r="F258" s="96"/>
      <c r="G258" s="97"/>
      <c r="H258" s="98"/>
      <c r="I258" s="99"/>
      <c r="J258" s="100"/>
      <c r="K258" s="101"/>
      <c r="L258" s="102"/>
      <c r="M258" s="100"/>
      <c r="N258" s="100"/>
      <c r="O258" s="103">
        <f t="shared" si="27"/>
        <v>0</v>
      </c>
      <c r="P258" s="104"/>
      <c r="Q258" s="104"/>
      <c r="R258" s="101">
        <f t="shared" si="28"/>
        <v>0</v>
      </c>
      <c r="S258" s="105"/>
      <c r="T258" s="105"/>
      <c r="U258" s="105">
        <f t="shared" si="29"/>
        <v>0</v>
      </c>
      <c r="V258" s="106">
        <f t="shared" si="30"/>
        <v>0</v>
      </c>
      <c r="W258" s="106">
        <f t="shared" si="31"/>
        <v>0</v>
      </c>
      <c r="X258" s="107" t="str">
        <f t="shared" si="32"/>
        <v>متوقفة</v>
      </c>
      <c r="Y258" s="107" t="str">
        <f t="shared" si="33"/>
        <v>متوقفة</v>
      </c>
      <c r="Z258" s="108" t="str">
        <f t="shared" si="34"/>
        <v>متوقفة</v>
      </c>
      <c r="AA258" s="109">
        <f>VLOOKUP(G258,[2]Sheet2!$A$2:B570,2,0)</f>
        <v>0</v>
      </c>
    </row>
    <row r="259" spans="1:27" ht="17.25" thickTop="1" thickBot="1">
      <c r="A259" s="92">
        <f t="shared" si="35"/>
        <v>41676</v>
      </c>
      <c r="B259" s="93"/>
      <c r="C259" s="94"/>
      <c r="D259" s="94"/>
      <c r="E259" s="95"/>
      <c r="F259" s="96"/>
      <c r="G259" s="97"/>
      <c r="H259" s="98"/>
      <c r="I259" s="99"/>
      <c r="J259" s="100"/>
      <c r="K259" s="101"/>
      <c r="L259" s="102"/>
      <c r="M259" s="100"/>
      <c r="N259" s="100"/>
      <c r="O259" s="103">
        <f t="shared" si="27"/>
        <v>0</v>
      </c>
      <c r="P259" s="104"/>
      <c r="Q259" s="104"/>
      <c r="R259" s="101">
        <f t="shared" si="28"/>
        <v>0</v>
      </c>
      <c r="S259" s="105"/>
      <c r="T259" s="105"/>
      <c r="U259" s="105">
        <f t="shared" si="29"/>
        <v>0</v>
      </c>
      <c r="V259" s="106">
        <f t="shared" si="30"/>
        <v>0</v>
      </c>
      <c r="W259" s="106">
        <f t="shared" si="31"/>
        <v>0</v>
      </c>
      <c r="X259" s="107" t="str">
        <f t="shared" si="32"/>
        <v>متوقفة</v>
      </c>
      <c r="Y259" s="107" t="str">
        <f t="shared" si="33"/>
        <v>متوقفة</v>
      </c>
      <c r="Z259" s="108" t="str">
        <f t="shared" si="34"/>
        <v>متوقفة</v>
      </c>
      <c r="AA259" s="109">
        <f>VLOOKUP(G259,[2]Sheet2!$A$2:B571,2,0)</f>
        <v>0</v>
      </c>
    </row>
    <row r="260" spans="1:27" ht="17.25" thickTop="1" thickBot="1">
      <c r="A260" s="92">
        <f t="shared" si="35"/>
        <v>41676</v>
      </c>
      <c r="B260" s="93"/>
      <c r="C260" s="94"/>
      <c r="D260" s="94"/>
      <c r="E260" s="95"/>
      <c r="F260" s="96"/>
      <c r="G260" s="97"/>
      <c r="H260" s="98"/>
      <c r="I260" s="99"/>
      <c r="J260" s="100"/>
      <c r="K260" s="101"/>
      <c r="L260" s="102"/>
      <c r="M260" s="100"/>
      <c r="N260" s="100"/>
      <c r="O260" s="103">
        <f t="shared" si="27"/>
        <v>0</v>
      </c>
      <c r="P260" s="104"/>
      <c r="Q260" s="104"/>
      <c r="R260" s="101">
        <f t="shared" si="28"/>
        <v>0</v>
      </c>
      <c r="S260" s="105"/>
      <c r="T260" s="105"/>
      <c r="U260" s="105">
        <f t="shared" si="29"/>
        <v>0</v>
      </c>
      <c r="V260" s="106">
        <f t="shared" si="30"/>
        <v>0</v>
      </c>
      <c r="W260" s="106">
        <f t="shared" si="31"/>
        <v>0</v>
      </c>
      <c r="X260" s="107" t="str">
        <f t="shared" si="32"/>
        <v>متوقفة</v>
      </c>
      <c r="Y260" s="107" t="str">
        <f t="shared" si="33"/>
        <v>متوقفة</v>
      </c>
      <c r="Z260" s="108" t="str">
        <f t="shared" si="34"/>
        <v>متوقفة</v>
      </c>
      <c r="AA260" s="109">
        <f>VLOOKUP(G260,[2]Sheet2!$A$2:B572,2,0)</f>
        <v>0</v>
      </c>
    </row>
    <row r="261" spans="1:27" ht="17.25" thickTop="1" thickBot="1">
      <c r="A261" s="92">
        <f t="shared" si="35"/>
        <v>41676</v>
      </c>
      <c r="B261" s="93"/>
      <c r="C261" s="94"/>
      <c r="D261" s="94"/>
      <c r="E261" s="95"/>
      <c r="F261" s="96"/>
      <c r="G261" s="97"/>
      <c r="H261" s="98"/>
      <c r="I261" s="99"/>
      <c r="J261" s="100"/>
      <c r="K261" s="101"/>
      <c r="L261" s="102"/>
      <c r="M261" s="100"/>
      <c r="N261" s="100"/>
      <c r="O261" s="103">
        <f t="shared" si="27"/>
        <v>0</v>
      </c>
      <c r="P261" s="104"/>
      <c r="Q261" s="104"/>
      <c r="R261" s="101">
        <f t="shared" si="28"/>
        <v>0</v>
      </c>
      <c r="S261" s="105"/>
      <c r="T261" s="105"/>
      <c r="U261" s="105">
        <f t="shared" si="29"/>
        <v>0</v>
      </c>
      <c r="V261" s="106">
        <f t="shared" si="30"/>
        <v>0</v>
      </c>
      <c r="W261" s="106">
        <f t="shared" si="31"/>
        <v>0</v>
      </c>
      <c r="X261" s="107" t="str">
        <f t="shared" si="32"/>
        <v>متوقفة</v>
      </c>
      <c r="Y261" s="107" t="str">
        <f t="shared" si="33"/>
        <v>متوقفة</v>
      </c>
      <c r="Z261" s="108" t="str">
        <f t="shared" si="34"/>
        <v>متوقفة</v>
      </c>
      <c r="AA261" s="109">
        <f>VLOOKUP(G261,[2]Sheet2!$A$2:B573,2,0)</f>
        <v>0</v>
      </c>
    </row>
    <row r="262" spans="1:27" ht="17.25" thickTop="1" thickBot="1">
      <c r="A262" s="92">
        <f t="shared" si="35"/>
        <v>41676</v>
      </c>
      <c r="B262" s="93"/>
      <c r="C262" s="94"/>
      <c r="D262" s="94"/>
      <c r="E262" s="95"/>
      <c r="F262" s="96"/>
      <c r="G262" s="97"/>
      <c r="H262" s="98"/>
      <c r="I262" s="99"/>
      <c r="J262" s="100"/>
      <c r="K262" s="101"/>
      <c r="L262" s="102"/>
      <c r="M262" s="100"/>
      <c r="N262" s="100"/>
      <c r="O262" s="103">
        <f t="shared" si="27"/>
        <v>0</v>
      </c>
      <c r="P262" s="104"/>
      <c r="Q262" s="104"/>
      <c r="R262" s="101">
        <f t="shared" si="28"/>
        <v>0</v>
      </c>
      <c r="S262" s="105"/>
      <c r="T262" s="105"/>
      <c r="U262" s="105">
        <f t="shared" si="29"/>
        <v>0</v>
      </c>
      <c r="V262" s="106">
        <f t="shared" si="30"/>
        <v>0</v>
      </c>
      <c r="W262" s="106">
        <f t="shared" si="31"/>
        <v>0</v>
      </c>
      <c r="X262" s="107" t="str">
        <f t="shared" si="32"/>
        <v>متوقفة</v>
      </c>
      <c r="Y262" s="107" t="str">
        <f t="shared" si="33"/>
        <v>متوقفة</v>
      </c>
      <c r="Z262" s="108" t="str">
        <f t="shared" si="34"/>
        <v>متوقفة</v>
      </c>
      <c r="AA262" s="109">
        <f>VLOOKUP(G262,[2]Sheet2!$A$2:B574,2,0)</f>
        <v>0</v>
      </c>
    </row>
    <row r="263" spans="1:27" ht="17.25" thickTop="1" thickBot="1">
      <c r="A263" s="92">
        <f t="shared" si="35"/>
        <v>41676</v>
      </c>
      <c r="B263" s="93"/>
      <c r="C263" s="94"/>
      <c r="D263" s="94"/>
      <c r="E263" s="95"/>
      <c r="F263" s="96"/>
      <c r="G263" s="97"/>
      <c r="H263" s="98"/>
      <c r="I263" s="99"/>
      <c r="J263" s="100"/>
      <c r="K263" s="101"/>
      <c r="L263" s="102"/>
      <c r="M263" s="100"/>
      <c r="N263" s="100"/>
      <c r="O263" s="103">
        <f t="shared" ref="O263:O326" si="36">N263*M263</f>
        <v>0</v>
      </c>
      <c r="P263" s="104"/>
      <c r="Q263" s="104"/>
      <c r="R263" s="101">
        <f t="shared" ref="R263:R326" si="37">Q263*P263</f>
        <v>0</v>
      </c>
      <c r="S263" s="105"/>
      <c r="T263" s="105"/>
      <c r="U263" s="105">
        <f t="shared" ref="U263:U326" si="38">T263*S263</f>
        <v>0</v>
      </c>
      <c r="V263" s="106">
        <f t="shared" ref="V263:V326" si="39">S263+P263+M263</f>
        <v>0</v>
      </c>
      <c r="W263" s="106">
        <f t="shared" ref="W263:W326" si="40">U263+R263+O263</f>
        <v>0</v>
      </c>
      <c r="X263" s="107" t="str">
        <f t="shared" ref="X263:X326" si="41">IF(O263=0,"متوقفة","تعمل")</f>
        <v>متوقفة</v>
      </c>
      <c r="Y263" s="107" t="str">
        <f t="shared" ref="Y263:Y326" si="42">IF(R263=0,"متوقفة","تعمل")</f>
        <v>متوقفة</v>
      </c>
      <c r="Z263" s="108" t="str">
        <f t="shared" ref="Z263:Z326" si="43">IF(U263=0,"متوقفة","تعمل")</f>
        <v>متوقفة</v>
      </c>
      <c r="AA263" s="109">
        <f>VLOOKUP(G263,[2]Sheet2!$A$2:B575,2,0)</f>
        <v>0</v>
      </c>
    </row>
    <row r="264" spans="1:27" ht="17.25" thickTop="1" thickBot="1">
      <c r="A264" s="92">
        <f t="shared" si="35"/>
        <v>41676</v>
      </c>
      <c r="B264" s="93"/>
      <c r="C264" s="94"/>
      <c r="D264" s="94"/>
      <c r="E264" s="95"/>
      <c r="F264" s="96"/>
      <c r="G264" s="97"/>
      <c r="H264" s="98"/>
      <c r="I264" s="99"/>
      <c r="J264" s="100"/>
      <c r="K264" s="101"/>
      <c r="L264" s="102"/>
      <c r="M264" s="100"/>
      <c r="N264" s="100"/>
      <c r="O264" s="103">
        <f t="shared" si="36"/>
        <v>0</v>
      </c>
      <c r="P264" s="104"/>
      <c r="Q264" s="104"/>
      <c r="R264" s="101">
        <f t="shared" si="37"/>
        <v>0</v>
      </c>
      <c r="S264" s="105"/>
      <c r="T264" s="105"/>
      <c r="U264" s="105">
        <f t="shared" si="38"/>
        <v>0</v>
      </c>
      <c r="V264" s="106">
        <f t="shared" si="39"/>
        <v>0</v>
      </c>
      <c r="W264" s="106">
        <f t="shared" si="40"/>
        <v>0</v>
      </c>
      <c r="X264" s="107" t="str">
        <f t="shared" si="41"/>
        <v>متوقفة</v>
      </c>
      <c r="Y264" s="107" t="str">
        <f t="shared" si="42"/>
        <v>متوقفة</v>
      </c>
      <c r="Z264" s="108" t="str">
        <f t="shared" si="43"/>
        <v>متوقفة</v>
      </c>
      <c r="AA264" s="109">
        <f>VLOOKUP(G264,[2]Sheet2!$A$2:B576,2,0)</f>
        <v>0</v>
      </c>
    </row>
    <row r="265" spans="1:27" ht="17.25" thickTop="1" thickBot="1">
      <c r="A265" s="92">
        <f t="shared" si="35"/>
        <v>41676</v>
      </c>
      <c r="B265" s="93"/>
      <c r="C265" s="94"/>
      <c r="D265" s="94"/>
      <c r="E265" s="95"/>
      <c r="F265" s="96"/>
      <c r="G265" s="97"/>
      <c r="H265" s="98"/>
      <c r="I265" s="99"/>
      <c r="J265" s="100"/>
      <c r="K265" s="101"/>
      <c r="L265" s="102"/>
      <c r="M265" s="100"/>
      <c r="N265" s="100"/>
      <c r="O265" s="103">
        <f t="shared" si="36"/>
        <v>0</v>
      </c>
      <c r="P265" s="104"/>
      <c r="Q265" s="104"/>
      <c r="R265" s="101">
        <f t="shared" si="37"/>
        <v>0</v>
      </c>
      <c r="S265" s="105"/>
      <c r="T265" s="105"/>
      <c r="U265" s="105">
        <f t="shared" si="38"/>
        <v>0</v>
      </c>
      <c r="V265" s="106">
        <f t="shared" si="39"/>
        <v>0</v>
      </c>
      <c r="W265" s="106">
        <f t="shared" si="40"/>
        <v>0</v>
      </c>
      <c r="X265" s="107" t="str">
        <f t="shared" si="41"/>
        <v>متوقفة</v>
      </c>
      <c r="Y265" s="107" t="str">
        <f t="shared" si="42"/>
        <v>متوقفة</v>
      </c>
      <c r="Z265" s="108" t="str">
        <f t="shared" si="43"/>
        <v>متوقفة</v>
      </c>
      <c r="AA265" s="109">
        <f>VLOOKUP(G265,[2]Sheet2!$A$2:B577,2,0)</f>
        <v>0</v>
      </c>
    </row>
    <row r="266" spans="1:27" ht="17.25" thickTop="1" thickBot="1">
      <c r="A266" s="92">
        <f t="shared" ref="A266:A329" si="44">A265</f>
        <v>41676</v>
      </c>
      <c r="B266" s="93"/>
      <c r="C266" s="94"/>
      <c r="D266" s="94"/>
      <c r="E266" s="95"/>
      <c r="F266" s="96"/>
      <c r="G266" s="97"/>
      <c r="H266" s="98"/>
      <c r="I266" s="99"/>
      <c r="J266" s="100"/>
      <c r="K266" s="101"/>
      <c r="L266" s="102"/>
      <c r="M266" s="100"/>
      <c r="N266" s="100"/>
      <c r="O266" s="103">
        <f t="shared" si="36"/>
        <v>0</v>
      </c>
      <c r="P266" s="104"/>
      <c r="Q266" s="104"/>
      <c r="R266" s="101">
        <f t="shared" si="37"/>
        <v>0</v>
      </c>
      <c r="S266" s="105"/>
      <c r="T266" s="105"/>
      <c r="U266" s="105">
        <f t="shared" si="38"/>
        <v>0</v>
      </c>
      <c r="V266" s="106">
        <f t="shared" si="39"/>
        <v>0</v>
      </c>
      <c r="W266" s="106">
        <f t="shared" si="40"/>
        <v>0</v>
      </c>
      <c r="X266" s="107" t="str">
        <f t="shared" si="41"/>
        <v>متوقفة</v>
      </c>
      <c r="Y266" s="107" t="str">
        <f t="shared" si="42"/>
        <v>متوقفة</v>
      </c>
      <c r="Z266" s="108" t="str">
        <f t="shared" si="43"/>
        <v>متوقفة</v>
      </c>
      <c r="AA266" s="109">
        <f>VLOOKUP(G266,[2]Sheet2!$A$2:B578,2,0)</f>
        <v>0</v>
      </c>
    </row>
    <row r="267" spans="1:27" ht="17.25" thickTop="1" thickBot="1">
      <c r="A267" s="92">
        <f t="shared" si="44"/>
        <v>41676</v>
      </c>
      <c r="B267" s="93"/>
      <c r="C267" s="94"/>
      <c r="D267" s="94"/>
      <c r="E267" s="95"/>
      <c r="F267" s="96"/>
      <c r="G267" s="97"/>
      <c r="H267" s="98"/>
      <c r="I267" s="99"/>
      <c r="J267" s="100"/>
      <c r="K267" s="101"/>
      <c r="L267" s="102"/>
      <c r="M267" s="100"/>
      <c r="N267" s="100"/>
      <c r="O267" s="103">
        <f t="shared" si="36"/>
        <v>0</v>
      </c>
      <c r="P267" s="104"/>
      <c r="Q267" s="104"/>
      <c r="R267" s="101">
        <f t="shared" si="37"/>
        <v>0</v>
      </c>
      <c r="S267" s="105"/>
      <c r="T267" s="105"/>
      <c r="U267" s="105">
        <f t="shared" si="38"/>
        <v>0</v>
      </c>
      <c r="V267" s="106">
        <f t="shared" si="39"/>
        <v>0</v>
      </c>
      <c r="W267" s="106">
        <f t="shared" si="40"/>
        <v>0</v>
      </c>
      <c r="X267" s="107" t="str">
        <f t="shared" si="41"/>
        <v>متوقفة</v>
      </c>
      <c r="Y267" s="107" t="str">
        <f t="shared" si="42"/>
        <v>متوقفة</v>
      </c>
      <c r="Z267" s="108" t="str">
        <f t="shared" si="43"/>
        <v>متوقفة</v>
      </c>
      <c r="AA267" s="109">
        <f>VLOOKUP(G267,[2]Sheet2!$A$2:B579,2,0)</f>
        <v>0</v>
      </c>
    </row>
    <row r="268" spans="1:27" ht="17.25" thickTop="1" thickBot="1">
      <c r="A268" s="92">
        <f t="shared" si="44"/>
        <v>41676</v>
      </c>
      <c r="B268" s="93"/>
      <c r="C268" s="94"/>
      <c r="D268" s="94"/>
      <c r="E268" s="95"/>
      <c r="F268" s="96"/>
      <c r="G268" s="97"/>
      <c r="H268" s="98"/>
      <c r="I268" s="99"/>
      <c r="J268" s="100"/>
      <c r="K268" s="101"/>
      <c r="L268" s="102"/>
      <c r="M268" s="100"/>
      <c r="N268" s="100"/>
      <c r="O268" s="103">
        <f t="shared" si="36"/>
        <v>0</v>
      </c>
      <c r="P268" s="104"/>
      <c r="Q268" s="104"/>
      <c r="R268" s="101">
        <f t="shared" si="37"/>
        <v>0</v>
      </c>
      <c r="S268" s="105"/>
      <c r="T268" s="105"/>
      <c r="U268" s="105">
        <f t="shared" si="38"/>
        <v>0</v>
      </c>
      <c r="V268" s="106">
        <f t="shared" si="39"/>
        <v>0</v>
      </c>
      <c r="W268" s="106">
        <f t="shared" si="40"/>
        <v>0</v>
      </c>
      <c r="X268" s="107" t="str">
        <f t="shared" si="41"/>
        <v>متوقفة</v>
      </c>
      <c r="Y268" s="107" t="str">
        <f t="shared" si="42"/>
        <v>متوقفة</v>
      </c>
      <c r="Z268" s="108" t="str">
        <f t="shared" si="43"/>
        <v>متوقفة</v>
      </c>
      <c r="AA268" s="109">
        <f>VLOOKUP(G268,[2]Sheet2!$A$2:B580,2,0)</f>
        <v>0</v>
      </c>
    </row>
    <row r="269" spans="1:27" ht="17.25" thickTop="1" thickBot="1">
      <c r="A269" s="92">
        <f t="shared" si="44"/>
        <v>41676</v>
      </c>
      <c r="B269" s="93"/>
      <c r="C269" s="94"/>
      <c r="D269" s="94"/>
      <c r="E269" s="95"/>
      <c r="F269" s="96"/>
      <c r="G269" s="97"/>
      <c r="H269" s="98"/>
      <c r="I269" s="99"/>
      <c r="J269" s="100"/>
      <c r="K269" s="101"/>
      <c r="L269" s="102"/>
      <c r="M269" s="100"/>
      <c r="N269" s="100"/>
      <c r="O269" s="103">
        <f t="shared" si="36"/>
        <v>0</v>
      </c>
      <c r="P269" s="104"/>
      <c r="Q269" s="104"/>
      <c r="R269" s="101">
        <f t="shared" si="37"/>
        <v>0</v>
      </c>
      <c r="S269" s="105"/>
      <c r="T269" s="105"/>
      <c r="U269" s="105">
        <f t="shared" si="38"/>
        <v>0</v>
      </c>
      <c r="V269" s="106">
        <f t="shared" si="39"/>
        <v>0</v>
      </c>
      <c r="W269" s="106">
        <f t="shared" si="40"/>
        <v>0</v>
      </c>
      <c r="X269" s="107" t="str">
        <f t="shared" si="41"/>
        <v>متوقفة</v>
      </c>
      <c r="Y269" s="107" t="str">
        <f t="shared" si="42"/>
        <v>متوقفة</v>
      </c>
      <c r="Z269" s="108" t="str">
        <f t="shared" si="43"/>
        <v>متوقفة</v>
      </c>
      <c r="AA269" s="109">
        <f>VLOOKUP(G269,[2]Sheet2!$A$2:B581,2,0)</f>
        <v>0</v>
      </c>
    </row>
    <row r="270" spans="1:27" ht="17.25" thickTop="1" thickBot="1">
      <c r="A270" s="92">
        <f t="shared" si="44"/>
        <v>41676</v>
      </c>
      <c r="B270" s="93"/>
      <c r="C270" s="94"/>
      <c r="D270" s="94"/>
      <c r="E270" s="95"/>
      <c r="F270" s="96"/>
      <c r="G270" s="97"/>
      <c r="H270" s="98"/>
      <c r="I270" s="99"/>
      <c r="J270" s="100"/>
      <c r="K270" s="101"/>
      <c r="L270" s="102"/>
      <c r="M270" s="100"/>
      <c r="N270" s="100"/>
      <c r="O270" s="103">
        <f t="shared" si="36"/>
        <v>0</v>
      </c>
      <c r="P270" s="104"/>
      <c r="Q270" s="104"/>
      <c r="R270" s="101">
        <f t="shared" si="37"/>
        <v>0</v>
      </c>
      <c r="S270" s="105"/>
      <c r="T270" s="105"/>
      <c r="U270" s="105">
        <f t="shared" si="38"/>
        <v>0</v>
      </c>
      <c r="V270" s="106">
        <f t="shared" si="39"/>
        <v>0</v>
      </c>
      <c r="W270" s="106">
        <f t="shared" si="40"/>
        <v>0</v>
      </c>
      <c r="X270" s="107" t="str">
        <f t="shared" si="41"/>
        <v>متوقفة</v>
      </c>
      <c r="Y270" s="107" t="str">
        <f t="shared" si="42"/>
        <v>متوقفة</v>
      </c>
      <c r="Z270" s="108" t="str">
        <f t="shared" si="43"/>
        <v>متوقفة</v>
      </c>
      <c r="AA270" s="109">
        <f>VLOOKUP(G270,[2]Sheet2!$A$2:B582,2,0)</f>
        <v>0</v>
      </c>
    </row>
    <row r="271" spans="1:27" ht="17.25" thickTop="1" thickBot="1">
      <c r="A271" s="92">
        <f t="shared" si="44"/>
        <v>41676</v>
      </c>
      <c r="B271" s="93"/>
      <c r="C271" s="94"/>
      <c r="D271" s="94"/>
      <c r="E271" s="95"/>
      <c r="F271" s="96"/>
      <c r="G271" s="97"/>
      <c r="H271" s="98"/>
      <c r="I271" s="99"/>
      <c r="J271" s="100"/>
      <c r="K271" s="101"/>
      <c r="L271" s="102"/>
      <c r="M271" s="100"/>
      <c r="N271" s="100"/>
      <c r="O271" s="103">
        <f t="shared" si="36"/>
        <v>0</v>
      </c>
      <c r="P271" s="104"/>
      <c r="Q271" s="104"/>
      <c r="R271" s="101">
        <f t="shared" si="37"/>
        <v>0</v>
      </c>
      <c r="S271" s="105"/>
      <c r="T271" s="105"/>
      <c r="U271" s="105">
        <f t="shared" si="38"/>
        <v>0</v>
      </c>
      <c r="V271" s="106">
        <f t="shared" si="39"/>
        <v>0</v>
      </c>
      <c r="W271" s="106">
        <f t="shared" si="40"/>
        <v>0</v>
      </c>
      <c r="X271" s="107" t="str">
        <f t="shared" si="41"/>
        <v>متوقفة</v>
      </c>
      <c r="Y271" s="107" t="str">
        <f t="shared" si="42"/>
        <v>متوقفة</v>
      </c>
      <c r="Z271" s="108" t="str">
        <f t="shared" si="43"/>
        <v>متوقفة</v>
      </c>
      <c r="AA271" s="109">
        <f>VLOOKUP(G271,[2]Sheet2!$A$2:B583,2,0)</f>
        <v>0</v>
      </c>
    </row>
    <row r="272" spans="1:27" ht="17.25" thickTop="1" thickBot="1">
      <c r="A272" s="92">
        <f t="shared" si="44"/>
        <v>41676</v>
      </c>
      <c r="B272" s="93"/>
      <c r="C272" s="94"/>
      <c r="D272" s="94"/>
      <c r="E272" s="95"/>
      <c r="F272" s="96"/>
      <c r="G272" s="97"/>
      <c r="H272" s="98"/>
      <c r="I272" s="99"/>
      <c r="J272" s="100"/>
      <c r="K272" s="101"/>
      <c r="L272" s="102"/>
      <c r="M272" s="100"/>
      <c r="N272" s="100"/>
      <c r="O272" s="103">
        <f t="shared" si="36"/>
        <v>0</v>
      </c>
      <c r="P272" s="104"/>
      <c r="Q272" s="104"/>
      <c r="R272" s="101">
        <f t="shared" si="37"/>
        <v>0</v>
      </c>
      <c r="S272" s="105"/>
      <c r="T272" s="105"/>
      <c r="U272" s="105">
        <f t="shared" si="38"/>
        <v>0</v>
      </c>
      <c r="V272" s="106">
        <f t="shared" si="39"/>
        <v>0</v>
      </c>
      <c r="W272" s="106">
        <f t="shared" si="40"/>
        <v>0</v>
      </c>
      <c r="X272" s="107" t="str">
        <f t="shared" si="41"/>
        <v>متوقفة</v>
      </c>
      <c r="Y272" s="107" t="str">
        <f t="shared" si="42"/>
        <v>متوقفة</v>
      </c>
      <c r="Z272" s="108" t="str">
        <f t="shared" si="43"/>
        <v>متوقفة</v>
      </c>
      <c r="AA272" s="109">
        <f>VLOOKUP(G272,[2]Sheet2!$A$2:B584,2,0)</f>
        <v>0</v>
      </c>
    </row>
    <row r="273" spans="1:27" ht="17.25" thickTop="1" thickBot="1">
      <c r="A273" s="92">
        <f t="shared" si="44"/>
        <v>41676</v>
      </c>
      <c r="B273" s="93"/>
      <c r="C273" s="94"/>
      <c r="D273" s="94"/>
      <c r="E273" s="95"/>
      <c r="F273" s="96"/>
      <c r="G273" s="97"/>
      <c r="H273" s="98"/>
      <c r="I273" s="99"/>
      <c r="J273" s="100"/>
      <c r="K273" s="101"/>
      <c r="L273" s="102"/>
      <c r="M273" s="100"/>
      <c r="N273" s="100"/>
      <c r="O273" s="103">
        <f t="shared" si="36"/>
        <v>0</v>
      </c>
      <c r="P273" s="104"/>
      <c r="Q273" s="104"/>
      <c r="R273" s="101">
        <f t="shared" si="37"/>
        <v>0</v>
      </c>
      <c r="S273" s="105"/>
      <c r="T273" s="105"/>
      <c r="U273" s="105">
        <f t="shared" si="38"/>
        <v>0</v>
      </c>
      <c r="V273" s="106">
        <f t="shared" si="39"/>
        <v>0</v>
      </c>
      <c r="W273" s="106">
        <f t="shared" si="40"/>
        <v>0</v>
      </c>
      <c r="X273" s="107" t="str">
        <f t="shared" si="41"/>
        <v>متوقفة</v>
      </c>
      <c r="Y273" s="107" t="str">
        <f t="shared" si="42"/>
        <v>متوقفة</v>
      </c>
      <c r="Z273" s="108" t="str">
        <f t="shared" si="43"/>
        <v>متوقفة</v>
      </c>
      <c r="AA273" s="109">
        <f>VLOOKUP(G273,[2]Sheet2!$A$2:B585,2,0)</f>
        <v>0</v>
      </c>
    </row>
    <row r="274" spans="1:27" ht="17.25" thickTop="1" thickBot="1">
      <c r="A274" s="92">
        <f t="shared" si="44"/>
        <v>41676</v>
      </c>
      <c r="B274" s="93"/>
      <c r="C274" s="94"/>
      <c r="D274" s="94"/>
      <c r="E274" s="95"/>
      <c r="F274" s="96"/>
      <c r="G274" s="97"/>
      <c r="H274" s="98"/>
      <c r="I274" s="99"/>
      <c r="J274" s="100"/>
      <c r="K274" s="101"/>
      <c r="L274" s="102"/>
      <c r="M274" s="100"/>
      <c r="N274" s="100"/>
      <c r="O274" s="103">
        <f t="shared" si="36"/>
        <v>0</v>
      </c>
      <c r="P274" s="104"/>
      <c r="Q274" s="104"/>
      <c r="R274" s="101">
        <f t="shared" si="37"/>
        <v>0</v>
      </c>
      <c r="S274" s="105"/>
      <c r="T274" s="105"/>
      <c r="U274" s="105">
        <f t="shared" si="38"/>
        <v>0</v>
      </c>
      <c r="V274" s="106">
        <f t="shared" si="39"/>
        <v>0</v>
      </c>
      <c r="W274" s="106">
        <f t="shared" si="40"/>
        <v>0</v>
      </c>
      <c r="X274" s="107" t="str">
        <f t="shared" si="41"/>
        <v>متوقفة</v>
      </c>
      <c r="Y274" s="107" t="str">
        <f t="shared" si="42"/>
        <v>متوقفة</v>
      </c>
      <c r="Z274" s="108" t="str">
        <f t="shared" si="43"/>
        <v>متوقفة</v>
      </c>
      <c r="AA274" s="109">
        <f>VLOOKUP(G274,[2]Sheet2!$A$2:B586,2,0)</f>
        <v>0</v>
      </c>
    </row>
    <row r="275" spans="1:27" ht="17.25" thickTop="1" thickBot="1">
      <c r="A275" s="92">
        <f t="shared" si="44"/>
        <v>41676</v>
      </c>
      <c r="B275" s="93"/>
      <c r="C275" s="94"/>
      <c r="D275" s="94"/>
      <c r="E275" s="95"/>
      <c r="F275" s="96"/>
      <c r="G275" s="97"/>
      <c r="H275" s="98"/>
      <c r="I275" s="99"/>
      <c r="J275" s="100"/>
      <c r="K275" s="101"/>
      <c r="L275" s="102"/>
      <c r="M275" s="100"/>
      <c r="N275" s="100"/>
      <c r="O275" s="103">
        <f t="shared" si="36"/>
        <v>0</v>
      </c>
      <c r="P275" s="104"/>
      <c r="Q275" s="104"/>
      <c r="R275" s="101">
        <f t="shared" si="37"/>
        <v>0</v>
      </c>
      <c r="S275" s="105"/>
      <c r="T275" s="105"/>
      <c r="U275" s="105">
        <f t="shared" si="38"/>
        <v>0</v>
      </c>
      <c r="V275" s="106">
        <f t="shared" si="39"/>
        <v>0</v>
      </c>
      <c r="W275" s="106">
        <f t="shared" si="40"/>
        <v>0</v>
      </c>
      <c r="X275" s="107" t="str">
        <f t="shared" si="41"/>
        <v>متوقفة</v>
      </c>
      <c r="Y275" s="107" t="str">
        <f t="shared" si="42"/>
        <v>متوقفة</v>
      </c>
      <c r="Z275" s="108" t="str">
        <f t="shared" si="43"/>
        <v>متوقفة</v>
      </c>
      <c r="AA275" s="109">
        <f>VLOOKUP(G275,[2]Sheet2!$A$2:B587,2,0)</f>
        <v>0</v>
      </c>
    </row>
    <row r="276" spans="1:27" ht="17.25" thickTop="1" thickBot="1">
      <c r="A276" s="92">
        <f t="shared" si="44"/>
        <v>41676</v>
      </c>
      <c r="B276" s="93"/>
      <c r="C276" s="94"/>
      <c r="D276" s="94"/>
      <c r="E276" s="95"/>
      <c r="F276" s="96"/>
      <c r="G276" s="97"/>
      <c r="H276" s="98"/>
      <c r="I276" s="99"/>
      <c r="J276" s="100"/>
      <c r="K276" s="101"/>
      <c r="L276" s="102"/>
      <c r="M276" s="100"/>
      <c r="N276" s="100"/>
      <c r="O276" s="103">
        <f t="shared" si="36"/>
        <v>0</v>
      </c>
      <c r="P276" s="104"/>
      <c r="Q276" s="104"/>
      <c r="R276" s="101">
        <f t="shared" si="37"/>
        <v>0</v>
      </c>
      <c r="S276" s="105"/>
      <c r="T276" s="105"/>
      <c r="U276" s="105">
        <f t="shared" si="38"/>
        <v>0</v>
      </c>
      <c r="V276" s="106">
        <f t="shared" si="39"/>
        <v>0</v>
      </c>
      <c r="W276" s="106">
        <f t="shared" si="40"/>
        <v>0</v>
      </c>
      <c r="X276" s="107" t="str">
        <f t="shared" si="41"/>
        <v>متوقفة</v>
      </c>
      <c r="Y276" s="107" t="str">
        <f t="shared" si="42"/>
        <v>متوقفة</v>
      </c>
      <c r="Z276" s="108" t="str">
        <f t="shared" si="43"/>
        <v>متوقفة</v>
      </c>
      <c r="AA276" s="109">
        <f>VLOOKUP(G276,[2]Sheet2!$A$2:B588,2,0)</f>
        <v>0</v>
      </c>
    </row>
    <row r="277" spans="1:27" ht="17.25" thickTop="1" thickBot="1">
      <c r="A277" s="92">
        <f t="shared" si="44"/>
        <v>41676</v>
      </c>
      <c r="B277" s="93"/>
      <c r="C277" s="94"/>
      <c r="D277" s="94"/>
      <c r="E277" s="95"/>
      <c r="F277" s="96"/>
      <c r="G277" s="97"/>
      <c r="H277" s="98"/>
      <c r="I277" s="99"/>
      <c r="J277" s="100"/>
      <c r="K277" s="101"/>
      <c r="L277" s="102"/>
      <c r="M277" s="100"/>
      <c r="N277" s="100"/>
      <c r="O277" s="103">
        <f t="shared" si="36"/>
        <v>0</v>
      </c>
      <c r="P277" s="104"/>
      <c r="Q277" s="104"/>
      <c r="R277" s="101">
        <f t="shared" si="37"/>
        <v>0</v>
      </c>
      <c r="S277" s="105"/>
      <c r="T277" s="105"/>
      <c r="U277" s="105">
        <f t="shared" si="38"/>
        <v>0</v>
      </c>
      <c r="V277" s="106">
        <f t="shared" si="39"/>
        <v>0</v>
      </c>
      <c r="W277" s="106">
        <f t="shared" si="40"/>
        <v>0</v>
      </c>
      <c r="X277" s="107" t="str">
        <f t="shared" si="41"/>
        <v>متوقفة</v>
      </c>
      <c r="Y277" s="107" t="str">
        <f t="shared" si="42"/>
        <v>متوقفة</v>
      </c>
      <c r="Z277" s="108" t="str">
        <f t="shared" si="43"/>
        <v>متوقفة</v>
      </c>
      <c r="AA277" s="109">
        <f>VLOOKUP(G277,[2]Sheet2!$A$2:B589,2,0)</f>
        <v>0</v>
      </c>
    </row>
    <row r="278" spans="1:27" ht="17.25" thickTop="1" thickBot="1">
      <c r="A278" s="92">
        <f t="shared" si="44"/>
        <v>41676</v>
      </c>
      <c r="B278" s="93"/>
      <c r="C278" s="94"/>
      <c r="D278" s="94"/>
      <c r="E278" s="95"/>
      <c r="F278" s="96"/>
      <c r="G278" s="97"/>
      <c r="H278" s="98"/>
      <c r="I278" s="99"/>
      <c r="J278" s="100"/>
      <c r="K278" s="101"/>
      <c r="L278" s="102"/>
      <c r="M278" s="100"/>
      <c r="N278" s="100"/>
      <c r="O278" s="103">
        <f t="shared" si="36"/>
        <v>0</v>
      </c>
      <c r="P278" s="104"/>
      <c r="Q278" s="104"/>
      <c r="R278" s="101">
        <f t="shared" si="37"/>
        <v>0</v>
      </c>
      <c r="S278" s="105"/>
      <c r="T278" s="105"/>
      <c r="U278" s="105">
        <f t="shared" si="38"/>
        <v>0</v>
      </c>
      <c r="V278" s="106">
        <f t="shared" si="39"/>
        <v>0</v>
      </c>
      <c r="W278" s="106">
        <f t="shared" si="40"/>
        <v>0</v>
      </c>
      <c r="X278" s="107" t="str">
        <f t="shared" si="41"/>
        <v>متوقفة</v>
      </c>
      <c r="Y278" s="107" t="str">
        <f t="shared" si="42"/>
        <v>متوقفة</v>
      </c>
      <c r="Z278" s="108" t="str">
        <f t="shared" si="43"/>
        <v>متوقفة</v>
      </c>
      <c r="AA278" s="109">
        <f>VLOOKUP(G278,[2]Sheet2!$A$2:B590,2,0)</f>
        <v>0</v>
      </c>
    </row>
    <row r="279" spans="1:27" ht="17.25" thickTop="1" thickBot="1">
      <c r="A279" s="92">
        <f t="shared" si="44"/>
        <v>41676</v>
      </c>
      <c r="B279" s="93"/>
      <c r="C279" s="94"/>
      <c r="D279" s="94"/>
      <c r="E279" s="95"/>
      <c r="F279" s="96"/>
      <c r="G279" s="97"/>
      <c r="H279" s="98"/>
      <c r="I279" s="99"/>
      <c r="J279" s="100"/>
      <c r="K279" s="101"/>
      <c r="L279" s="102"/>
      <c r="M279" s="100"/>
      <c r="N279" s="100"/>
      <c r="O279" s="103">
        <f t="shared" si="36"/>
        <v>0</v>
      </c>
      <c r="P279" s="104"/>
      <c r="Q279" s="104"/>
      <c r="R279" s="101">
        <f t="shared" si="37"/>
        <v>0</v>
      </c>
      <c r="S279" s="105"/>
      <c r="T279" s="105"/>
      <c r="U279" s="105">
        <f t="shared" si="38"/>
        <v>0</v>
      </c>
      <c r="V279" s="106">
        <f t="shared" si="39"/>
        <v>0</v>
      </c>
      <c r="W279" s="106">
        <f t="shared" si="40"/>
        <v>0</v>
      </c>
      <c r="X279" s="107" t="str">
        <f t="shared" si="41"/>
        <v>متوقفة</v>
      </c>
      <c r="Y279" s="107" t="str">
        <f t="shared" si="42"/>
        <v>متوقفة</v>
      </c>
      <c r="Z279" s="108" t="str">
        <f t="shared" si="43"/>
        <v>متوقفة</v>
      </c>
      <c r="AA279" s="109">
        <f>VLOOKUP(G279,[2]Sheet2!$A$2:B591,2,0)</f>
        <v>0</v>
      </c>
    </row>
    <row r="280" spans="1:27" ht="17.25" thickTop="1" thickBot="1">
      <c r="A280" s="92">
        <f t="shared" si="44"/>
        <v>41676</v>
      </c>
      <c r="B280" s="93"/>
      <c r="C280" s="94"/>
      <c r="D280" s="94"/>
      <c r="E280" s="95"/>
      <c r="F280" s="96"/>
      <c r="G280" s="97"/>
      <c r="H280" s="98"/>
      <c r="I280" s="99"/>
      <c r="J280" s="100"/>
      <c r="K280" s="101"/>
      <c r="L280" s="102"/>
      <c r="M280" s="100"/>
      <c r="N280" s="100"/>
      <c r="O280" s="103">
        <f t="shared" si="36"/>
        <v>0</v>
      </c>
      <c r="P280" s="104"/>
      <c r="Q280" s="104"/>
      <c r="R280" s="101">
        <f t="shared" si="37"/>
        <v>0</v>
      </c>
      <c r="S280" s="105"/>
      <c r="T280" s="105"/>
      <c r="U280" s="105">
        <f t="shared" si="38"/>
        <v>0</v>
      </c>
      <c r="V280" s="106">
        <f t="shared" si="39"/>
        <v>0</v>
      </c>
      <c r="W280" s="106">
        <f t="shared" si="40"/>
        <v>0</v>
      </c>
      <c r="X280" s="107" t="str">
        <f t="shared" si="41"/>
        <v>متوقفة</v>
      </c>
      <c r="Y280" s="107" t="str">
        <f t="shared" si="42"/>
        <v>متوقفة</v>
      </c>
      <c r="Z280" s="108" t="str">
        <f t="shared" si="43"/>
        <v>متوقفة</v>
      </c>
      <c r="AA280" s="109">
        <f>VLOOKUP(G280,[2]Sheet2!$A$2:B592,2,0)</f>
        <v>0</v>
      </c>
    </row>
    <row r="281" spans="1:27" ht="17.25" thickTop="1" thickBot="1">
      <c r="A281" s="92">
        <f t="shared" si="44"/>
        <v>41676</v>
      </c>
      <c r="B281" s="93"/>
      <c r="C281" s="94"/>
      <c r="D281" s="94"/>
      <c r="E281" s="95"/>
      <c r="F281" s="96"/>
      <c r="G281" s="97"/>
      <c r="H281" s="98"/>
      <c r="I281" s="99"/>
      <c r="J281" s="100"/>
      <c r="K281" s="101"/>
      <c r="L281" s="102"/>
      <c r="M281" s="100"/>
      <c r="N281" s="100"/>
      <c r="O281" s="103">
        <f t="shared" si="36"/>
        <v>0</v>
      </c>
      <c r="P281" s="104"/>
      <c r="Q281" s="104"/>
      <c r="R281" s="101">
        <f t="shared" si="37"/>
        <v>0</v>
      </c>
      <c r="S281" s="105"/>
      <c r="T281" s="105"/>
      <c r="U281" s="105">
        <f t="shared" si="38"/>
        <v>0</v>
      </c>
      <c r="V281" s="106">
        <f t="shared" si="39"/>
        <v>0</v>
      </c>
      <c r="W281" s="106">
        <f t="shared" si="40"/>
        <v>0</v>
      </c>
      <c r="X281" s="107" t="str">
        <f t="shared" si="41"/>
        <v>متوقفة</v>
      </c>
      <c r="Y281" s="107" t="str">
        <f t="shared" si="42"/>
        <v>متوقفة</v>
      </c>
      <c r="Z281" s="108" t="str">
        <f t="shared" si="43"/>
        <v>متوقفة</v>
      </c>
      <c r="AA281" s="109">
        <f>VLOOKUP(G281,[2]Sheet2!$A$2:B593,2,0)</f>
        <v>0</v>
      </c>
    </row>
    <row r="282" spans="1:27" ht="17.25" thickTop="1" thickBot="1">
      <c r="A282" s="92">
        <f t="shared" si="44"/>
        <v>41676</v>
      </c>
      <c r="B282" s="93"/>
      <c r="C282" s="94"/>
      <c r="D282" s="94"/>
      <c r="E282" s="95"/>
      <c r="F282" s="96"/>
      <c r="G282" s="97"/>
      <c r="H282" s="98"/>
      <c r="I282" s="99"/>
      <c r="J282" s="100"/>
      <c r="K282" s="101"/>
      <c r="L282" s="102"/>
      <c r="M282" s="100"/>
      <c r="N282" s="100"/>
      <c r="O282" s="103">
        <f t="shared" si="36"/>
        <v>0</v>
      </c>
      <c r="P282" s="104"/>
      <c r="Q282" s="104"/>
      <c r="R282" s="101">
        <f t="shared" si="37"/>
        <v>0</v>
      </c>
      <c r="S282" s="105"/>
      <c r="T282" s="105"/>
      <c r="U282" s="105">
        <f t="shared" si="38"/>
        <v>0</v>
      </c>
      <c r="V282" s="106">
        <f t="shared" si="39"/>
        <v>0</v>
      </c>
      <c r="W282" s="106">
        <f t="shared" si="40"/>
        <v>0</v>
      </c>
      <c r="X282" s="107" t="str">
        <f t="shared" si="41"/>
        <v>متوقفة</v>
      </c>
      <c r="Y282" s="107" t="str">
        <f t="shared" si="42"/>
        <v>متوقفة</v>
      </c>
      <c r="Z282" s="108" t="str">
        <f t="shared" si="43"/>
        <v>متوقفة</v>
      </c>
      <c r="AA282" s="109">
        <f>VLOOKUP(G282,[2]Sheet2!$A$2:B594,2,0)</f>
        <v>0</v>
      </c>
    </row>
    <row r="283" spans="1:27" ht="17.25" thickTop="1" thickBot="1">
      <c r="A283" s="92">
        <f t="shared" si="44"/>
        <v>41676</v>
      </c>
      <c r="B283" s="93"/>
      <c r="C283" s="94"/>
      <c r="D283" s="94"/>
      <c r="E283" s="95"/>
      <c r="F283" s="96"/>
      <c r="G283" s="97"/>
      <c r="H283" s="98"/>
      <c r="I283" s="99"/>
      <c r="J283" s="100"/>
      <c r="K283" s="101"/>
      <c r="L283" s="102"/>
      <c r="M283" s="100"/>
      <c r="N283" s="100"/>
      <c r="O283" s="103">
        <f t="shared" si="36"/>
        <v>0</v>
      </c>
      <c r="P283" s="104"/>
      <c r="Q283" s="104"/>
      <c r="R283" s="101">
        <f t="shared" si="37"/>
        <v>0</v>
      </c>
      <c r="S283" s="105"/>
      <c r="T283" s="105"/>
      <c r="U283" s="105">
        <f t="shared" si="38"/>
        <v>0</v>
      </c>
      <c r="V283" s="106">
        <f t="shared" si="39"/>
        <v>0</v>
      </c>
      <c r="W283" s="106">
        <f t="shared" si="40"/>
        <v>0</v>
      </c>
      <c r="X283" s="107" t="str">
        <f t="shared" si="41"/>
        <v>متوقفة</v>
      </c>
      <c r="Y283" s="107" t="str">
        <f t="shared" si="42"/>
        <v>متوقفة</v>
      </c>
      <c r="Z283" s="108" t="str">
        <f t="shared" si="43"/>
        <v>متوقفة</v>
      </c>
      <c r="AA283" s="109">
        <f>VLOOKUP(G283,[2]Sheet2!$A$2:B595,2,0)</f>
        <v>0</v>
      </c>
    </row>
    <row r="284" spans="1:27" ht="17.25" thickTop="1" thickBot="1">
      <c r="A284" s="92">
        <f t="shared" si="44"/>
        <v>41676</v>
      </c>
      <c r="B284" s="93"/>
      <c r="C284" s="94"/>
      <c r="D284" s="94"/>
      <c r="E284" s="95"/>
      <c r="F284" s="96"/>
      <c r="G284" s="97"/>
      <c r="H284" s="98"/>
      <c r="I284" s="99"/>
      <c r="J284" s="100"/>
      <c r="K284" s="101"/>
      <c r="L284" s="102"/>
      <c r="M284" s="100"/>
      <c r="N284" s="100"/>
      <c r="O284" s="103">
        <f t="shared" si="36"/>
        <v>0</v>
      </c>
      <c r="P284" s="104"/>
      <c r="Q284" s="104"/>
      <c r="R284" s="101">
        <f t="shared" si="37"/>
        <v>0</v>
      </c>
      <c r="S284" s="105"/>
      <c r="T284" s="105"/>
      <c r="U284" s="105">
        <f t="shared" si="38"/>
        <v>0</v>
      </c>
      <c r="V284" s="106">
        <f t="shared" si="39"/>
        <v>0</v>
      </c>
      <c r="W284" s="106">
        <f t="shared" si="40"/>
        <v>0</v>
      </c>
      <c r="X284" s="107" t="str">
        <f t="shared" si="41"/>
        <v>متوقفة</v>
      </c>
      <c r="Y284" s="107" t="str">
        <f t="shared" si="42"/>
        <v>متوقفة</v>
      </c>
      <c r="Z284" s="108" t="str">
        <f t="shared" si="43"/>
        <v>متوقفة</v>
      </c>
      <c r="AA284" s="109">
        <f>VLOOKUP(G284,[2]Sheet2!$A$2:B596,2,0)</f>
        <v>0</v>
      </c>
    </row>
    <row r="285" spans="1:27" ht="17.25" thickTop="1" thickBot="1">
      <c r="A285" s="92">
        <f t="shared" si="44"/>
        <v>41676</v>
      </c>
      <c r="B285" s="93"/>
      <c r="C285" s="94"/>
      <c r="D285" s="94"/>
      <c r="E285" s="95"/>
      <c r="F285" s="96"/>
      <c r="G285" s="97"/>
      <c r="H285" s="98"/>
      <c r="I285" s="99"/>
      <c r="J285" s="100"/>
      <c r="K285" s="101"/>
      <c r="L285" s="102"/>
      <c r="M285" s="100"/>
      <c r="N285" s="100"/>
      <c r="O285" s="103">
        <f t="shared" si="36"/>
        <v>0</v>
      </c>
      <c r="P285" s="104"/>
      <c r="Q285" s="104"/>
      <c r="R285" s="101">
        <f t="shared" si="37"/>
        <v>0</v>
      </c>
      <c r="S285" s="105"/>
      <c r="T285" s="105"/>
      <c r="U285" s="105">
        <f t="shared" si="38"/>
        <v>0</v>
      </c>
      <c r="V285" s="106">
        <f t="shared" si="39"/>
        <v>0</v>
      </c>
      <c r="W285" s="106">
        <f t="shared" si="40"/>
        <v>0</v>
      </c>
      <c r="X285" s="107" t="str">
        <f t="shared" si="41"/>
        <v>متوقفة</v>
      </c>
      <c r="Y285" s="107" t="str">
        <f t="shared" si="42"/>
        <v>متوقفة</v>
      </c>
      <c r="Z285" s="108" t="str">
        <f t="shared" si="43"/>
        <v>متوقفة</v>
      </c>
      <c r="AA285" s="109">
        <f>VLOOKUP(G285,[2]Sheet2!$A$2:B597,2,0)</f>
        <v>0</v>
      </c>
    </row>
    <row r="286" spans="1:27" ht="17.25" thickTop="1" thickBot="1">
      <c r="A286" s="92">
        <f t="shared" si="44"/>
        <v>41676</v>
      </c>
      <c r="B286" s="93"/>
      <c r="C286" s="94"/>
      <c r="D286" s="94"/>
      <c r="E286" s="95"/>
      <c r="F286" s="96"/>
      <c r="G286" s="97"/>
      <c r="H286" s="98"/>
      <c r="I286" s="99"/>
      <c r="J286" s="100"/>
      <c r="K286" s="101"/>
      <c r="L286" s="102"/>
      <c r="M286" s="100"/>
      <c r="N286" s="100"/>
      <c r="O286" s="103">
        <f t="shared" si="36"/>
        <v>0</v>
      </c>
      <c r="P286" s="104"/>
      <c r="Q286" s="104"/>
      <c r="R286" s="101">
        <f t="shared" si="37"/>
        <v>0</v>
      </c>
      <c r="S286" s="105"/>
      <c r="T286" s="105"/>
      <c r="U286" s="105">
        <f t="shared" si="38"/>
        <v>0</v>
      </c>
      <c r="V286" s="106">
        <f t="shared" si="39"/>
        <v>0</v>
      </c>
      <c r="W286" s="106">
        <f t="shared" si="40"/>
        <v>0</v>
      </c>
      <c r="X286" s="107" t="str">
        <f t="shared" si="41"/>
        <v>متوقفة</v>
      </c>
      <c r="Y286" s="107" t="str">
        <f t="shared" si="42"/>
        <v>متوقفة</v>
      </c>
      <c r="Z286" s="108" t="str">
        <f t="shared" si="43"/>
        <v>متوقفة</v>
      </c>
      <c r="AA286" s="109">
        <f>VLOOKUP(G286,[2]Sheet2!$A$2:B598,2,0)</f>
        <v>0</v>
      </c>
    </row>
    <row r="287" spans="1:27" ht="17.25" thickTop="1" thickBot="1">
      <c r="A287" s="92">
        <f t="shared" si="44"/>
        <v>41676</v>
      </c>
      <c r="B287" s="93"/>
      <c r="C287" s="94"/>
      <c r="D287" s="94"/>
      <c r="E287" s="95"/>
      <c r="F287" s="96"/>
      <c r="G287" s="97"/>
      <c r="H287" s="98"/>
      <c r="I287" s="99"/>
      <c r="J287" s="100"/>
      <c r="K287" s="101"/>
      <c r="L287" s="102"/>
      <c r="M287" s="100"/>
      <c r="N287" s="100"/>
      <c r="O287" s="103">
        <f t="shared" si="36"/>
        <v>0</v>
      </c>
      <c r="P287" s="104"/>
      <c r="Q287" s="104"/>
      <c r="R287" s="101">
        <f t="shared" si="37"/>
        <v>0</v>
      </c>
      <c r="S287" s="105"/>
      <c r="T287" s="105"/>
      <c r="U287" s="105">
        <f t="shared" si="38"/>
        <v>0</v>
      </c>
      <c r="V287" s="106">
        <f t="shared" si="39"/>
        <v>0</v>
      </c>
      <c r="W287" s="106">
        <f t="shared" si="40"/>
        <v>0</v>
      </c>
      <c r="X287" s="107" t="str">
        <f t="shared" si="41"/>
        <v>متوقفة</v>
      </c>
      <c r="Y287" s="107" t="str">
        <f t="shared" si="42"/>
        <v>متوقفة</v>
      </c>
      <c r="Z287" s="108" t="str">
        <f t="shared" si="43"/>
        <v>متوقفة</v>
      </c>
      <c r="AA287" s="109">
        <f>VLOOKUP(G287,[2]Sheet2!$A$2:B599,2,0)</f>
        <v>0</v>
      </c>
    </row>
    <row r="288" spans="1:27" ht="17.25" thickTop="1" thickBot="1">
      <c r="A288" s="92">
        <f t="shared" si="44"/>
        <v>41676</v>
      </c>
      <c r="B288" s="93"/>
      <c r="C288" s="94"/>
      <c r="D288" s="94"/>
      <c r="E288" s="95"/>
      <c r="F288" s="96"/>
      <c r="G288" s="97"/>
      <c r="H288" s="98"/>
      <c r="I288" s="99"/>
      <c r="J288" s="100"/>
      <c r="K288" s="101"/>
      <c r="L288" s="102"/>
      <c r="M288" s="100"/>
      <c r="N288" s="100"/>
      <c r="O288" s="103">
        <f t="shared" si="36"/>
        <v>0</v>
      </c>
      <c r="P288" s="104"/>
      <c r="Q288" s="104"/>
      <c r="R288" s="101">
        <f t="shared" si="37"/>
        <v>0</v>
      </c>
      <c r="S288" s="105"/>
      <c r="T288" s="105"/>
      <c r="U288" s="105">
        <f t="shared" si="38"/>
        <v>0</v>
      </c>
      <c r="V288" s="106">
        <f t="shared" si="39"/>
        <v>0</v>
      </c>
      <c r="W288" s="106">
        <f t="shared" si="40"/>
        <v>0</v>
      </c>
      <c r="X288" s="107" t="str">
        <f t="shared" si="41"/>
        <v>متوقفة</v>
      </c>
      <c r="Y288" s="107" t="str">
        <f t="shared" si="42"/>
        <v>متوقفة</v>
      </c>
      <c r="Z288" s="108" t="str">
        <f t="shared" si="43"/>
        <v>متوقفة</v>
      </c>
      <c r="AA288" s="109">
        <f>VLOOKUP(G288,[2]Sheet2!$A$2:B600,2,0)</f>
        <v>0</v>
      </c>
    </row>
    <row r="289" spans="1:27" ht="17.25" thickTop="1" thickBot="1">
      <c r="A289" s="92">
        <f t="shared" si="44"/>
        <v>41676</v>
      </c>
      <c r="B289" s="93"/>
      <c r="C289" s="94"/>
      <c r="D289" s="94"/>
      <c r="E289" s="95"/>
      <c r="F289" s="96"/>
      <c r="G289" s="97"/>
      <c r="H289" s="98"/>
      <c r="I289" s="99"/>
      <c r="J289" s="100"/>
      <c r="K289" s="101"/>
      <c r="L289" s="102"/>
      <c r="M289" s="100"/>
      <c r="N289" s="100"/>
      <c r="O289" s="103">
        <f t="shared" si="36"/>
        <v>0</v>
      </c>
      <c r="P289" s="104"/>
      <c r="Q289" s="104"/>
      <c r="R289" s="101">
        <f t="shared" si="37"/>
        <v>0</v>
      </c>
      <c r="S289" s="105"/>
      <c r="T289" s="105"/>
      <c r="U289" s="105">
        <f t="shared" si="38"/>
        <v>0</v>
      </c>
      <c r="V289" s="106">
        <f t="shared" si="39"/>
        <v>0</v>
      </c>
      <c r="W289" s="106">
        <f t="shared" si="40"/>
        <v>0</v>
      </c>
      <c r="X289" s="107" t="str">
        <f t="shared" si="41"/>
        <v>متوقفة</v>
      </c>
      <c r="Y289" s="107" t="str">
        <f t="shared" si="42"/>
        <v>متوقفة</v>
      </c>
      <c r="Z289" s="108" t="str">
        <f t="shared" si="43"/>
        <v>متوقفة</v>
      </c>
      <c r="AA289" s="109">
        <f>VLOOKUP(G289,[2]Sheet2!$A$2:B601,2,0)</f>
        <v>0</v>
      </c>
    </row>
    <row r="290" spans="1:27" ht="17.25" thickTop="1" thickBot="1">
      <c r="A290" s="92">
        <f t="shared" si="44"/>
        <v>41676</v>
      </c>
      <c r="B290" s="93"/>
      <c r="C290" s="94"/>
      <c r="D290" s="94"/>
      <c r="E290" s="95"/>
      <c r="F290" s="96"/>
      <c r="G290" s="97"/>
      <c r="H290" s="98"/>
      <c r="I290" s="99"/>
      <c r="J290" s="100"/>
      <c r="K290" s="101"/>
      <c r="L290" s="102"/>
      <c r="M290" s="100"/>
      <c r="N290" s="100"/>
      <c r="O290" s="103">
        <f t="shared" si="36"/>
        <v>0</v>
      </c>
      <c r="P290" s="104"/>
      <c r="Q290" s="104"/>
      <c r="R290" s="101">
        <f t="shared" si="37"/>
        <v>0</v>
      </c>
      <c r="S290" s="105"/>
      <c r="T290" s="105"/>
      <c r="U290" s="105">
        <f t="shared" si="38"/>
        <v>0</v>
      </c>
      <c r="V290" s="106">
        <f t="shared" si="39"/>
        <v>0</v>
      </c>
      <c r="W290" s="106">
        <f t="shared" si="40"/>
        <v>0</v>
      </c>
      <c r="X290" s="107" t="str">
        <f t="shared" si="41"/>
        <v>متوقفة</v>
      </c>
      <c r="Y290" s="107" t="str">
        <f t="shared" si="42"/>
        <v>متوقفة</v>
      </c>
      <c r="Z290" s="108" t="str">
        <f t="shared" si="43"/>
        <v>متوقفة</v>
      </c>
      <c r="AA290" s="109">
        <f>VLOOKUP(G290,[2]Sheet2!$A$2:B602,2,0)</f>
        <v>0</v>
      </c>
    </row>
    <row r="291" spans="1:27" ht="17.25" thickTop="1" thickBot="1">
      <c r="A291" s="92">
        <f t="shared" si="44"/>
        <v>41676</v>
      </c>
      <c r="B291" s="93"/>
      <c r="C291" s="94"/>
      <c r="D291" s="94"/>
      <c r="E291" s="95"/>
      <c r="F291" s="96"/>
      <c r="G291" s="97"/>
      <c r="H291" s="98"/>
      <c r="I291" s="99"/>
      <c r="J291" s="100"/>
      <c r="K291" s="101"/>
      <c r="L291" s="102"/>
      <c r="M291" s="100"/>
      <c r="N291" s="100"/>
      <c r="O291" s="103">
        <f t="shared" si="36"/>
        <v>0</v>
      </c>
      <c r="P291" s="104"/>
      <c r="Q291" s="104"/>
      <c r="R291" s="101">
        <f t="shared" si="37"/>
        <v>0</v>
      </c>
      <c r="S291" s="105"/>
      <c r="T291" s="105"/>
      <c r="U291" s="105">
        <f t="shared" si="38"/>
        <v>0</v>
      </c>
      <c r="V291" s="106">
        <f t="shared" si="39"/>
        <v>0</v>
      </c>
      <c r="W291" s="106">
        <f t="shared" si="40"/>
        <v>0</v>
      </c>
      <c r="X291" s="107" t="str">
        <f t="shared" si="41"/>
        <v>متوقفة</v>
      </c>
      <c r="Y291" s="107" t="str">
        <f t="shared" si="42"/>
        <v>متوقفة</v>
      </c>
      <c r="Z291" s="108" t="str">
        <f t="shared" si="43"/>
        <v>متوقفة</v>
      </c>
      <c r="AA291" s="109">
        <f>VLOOKUP(G291,[2]Sheet2!$A$2:B603,2,0)</f>
        <v>0</v>
      </c>
    </row>
    <row r="292" spans="1:27" ht="17.25" thickTop="1" thickBot="1">
      <c r="A292" s="92">
        <f t="shared" si="44"/>
        <v>41676</v>
      </c>
      <c r="B292" s="93"/>
      <c r="C292" s="94"/>
      <c r="D292" s="94"/>
      <c r="E292" s="95"/>
      <c r="F292" s="96"/>
      <c r="G292" s="97"/>
      <c r="H292" s="98"/>
      <c r="I292" s="99"/>
      <c r="J292" s="100"/>
      <c r="K292" s="101"/>
      <c r="L292" s="102"/>
      <c r="M292" s="100"/>
      <c r="N292" s="100"/>
      <c r="O292" s="103">
        <f t="shared" si="36"/>
        <v>0</v>
      </c>
      <c r="P292" s="104"/>
      <c r="Q292" s="104"/>
      <c r="R292" s="101">
        <f t="shared" si="37"/>
        <v>0</v>
      </c>
      <c r="S292" s="105"/>
      <c r="T292" s="105"/>
      <c r="U292" s="105">
        <f t="shared" si="38"/>
        <v>0</v>
      </c>
      <c r="V292" s="106">
        <f t="shared" si="39"/>
        <v>0</v>
      </c>
      <c r="W292" s="106">
        <f t="shared" si="40"/>
        <v>0</v>
      </c>
      <c r="X292" s="107" t="str">
        <f t="shared" si="41"/>
        <v>متوقفة</v>
      </c>
      <c r="Y292" s="107" t="str">
        <f t="shared" si="42"/>
        <v>متوقفة</v>
      </c>
      <c r="Z292" s="108" t="str">
        <f t="shared" si="43"/>
        <v>متوقفة</v>
      </c>
      <c r="AA292" s="109">
        <f>VLOOKUP(G292,[2]Sheet2!$A$2:B604,2,0)</f>
        <v>0</v>
      </c>
    </row>
    <row r="293" spans="1:27" ht="17.25" thickTop="1" thickBot="1">
      <c r="A293" s="92">
        <f t="shared" si="44"/>
        <v>41676</v>
      </c>
      <c r="B293" s="93"/>
      <c r="C293" s="94"/>
      <c r="D293" s="94"/>
      <c r="E293" s="95"/>
      <c r="F293" s="96"/>
      <c r="G293" s="97"/>
      <c r="H293" s="98"/>
      <c r="I293" s="99"/>
      <c r="J293" s="100"/>
      <c r="K293" s="101"/>
      <c r="L293" s="102"/>
      <c r="M293" s="100"/>
      <c r="N293" s="100"/>
      <c r="O293" s="103">
        <f t="shared" si="36"/>
        <v>0</v>
      </c>
      <c r="P293" s="104"/>
      <c r="Q293" s="104"/>
      <c r="R293" s="101">
        <f t="shared" si="37"/>
        <v>0</v>
      </c>
      <c r="S293" s="105"/>
      <c r="T293" s="105"/>
      <c r="U293" s="105">
        <f t="shared" si="38"/>
        <v>0</v>
      </c>
      <c r="V293" s="106">
        <f t="shared" si="39"/>
        <v>0</v>
      </c>
      <c r="W293" s="106">
        <f t="shared" si="40"/>
        <v>0</v>
      </c>
      <c r="X293" s="107" t="str">
        <f t="shared" si="41"/>
        <v>متوقفة</v>
      </c>
      <c r="Y293" s="107" t="str">
        <f t="shared" si="42"/>
        <v>متوقفة</v>
      </c>
      <c r="Z293" s="108" t="str">
        <f t="shared" si="43"/>
        <v>متوقفة</v>
      </c>
      <c r="AA293" s="109">
        <f>VLOOKUP(G293,[2]Sheet2!$A$2:B605,2,0)</f>
        <v>0</v>
      </c>
    </row>
    <row r="294" spans="1:27" ht="17.25" thickTop="1" thickBot="1">
      <c r="A294" s="92">
        <f t="shared" si="44"/>
        <v>41676</v>
      </c>
      <c r="B294" s="93"/>
      <c r="C294" s="94"/>
      <c r="D294" s="94"/>
      <c r="E294" s="95"/>
      <c r="F294" s="96"/>
      <c r="G294" s="97"/>
      <c r="H294" s="98"/>
      <c r="I294" s="99"/>
      <c r="J294" s="100"/>
      <c r="K294" s="101"/>
      <c r="L294" s="102"/>
      <c r="M294" s="100"/>
      <c r="N294" s="100"/>
      <c r="O294" s="103">
        <f t="shared" si="36"/>
        <v>0</v>
      </c>
      <c r="P294" s="104"/>
      <c r="Q294" s="104"/>
      <c r="R294" s="101">
        <f t="shared" si="37"/>
        <v>0</v>
      </c>
      <c r="S294" s="105"/>
      <c r="T294" s="105"/>
      <c r="U294" s="105">
        <f t="shared" si="38"/>
        <v>0</v>
      </c>
      <c r="V294" s="106">
        <f t="shared" si="39"/>
        <v>0</v>
      </c>
      <c r="W294" s="106">
        <f t="shared" si="40"/>
        <v>0</v>
      </c>
      <c r="X294" s="107" t="str">
        <f t="shared" si="41"/>
        <v>متوقفة</v>
      </c>
      <c r="Y294" s="107" t="str">
        <f t="shared" si="42"/>
        <v>متوقفة</v>
      </c>
      <c r="Z294" s="108" t="str">
        <f t="shared" si="43"/>
        <v>متوقفة</v>
      </c>
      <c r="AA294" s="109">
        <f>VLOOKUP(G294,[2]Sheet2!$A$2:B606,2,0)</f>
        <v>0</v>
      </c>
    </row>
    <row r="295" spans="1:27" ht="17.25" thickTop="1" thickBot="1">
      <c r="A295" s="92">
        <f t="shared" si="44"/>
        <v>41676</v>
      </c>
      <c r="B295" s="93"/>
      <c r="C295" s="94"/>
      <c r="D295" s="94"/>
      <c r="E295" s="95"/>
      <c r="F295" s="96"/>
      <c r="G295" s="97"/>
      <c r="H295" s="98"/>
      <c r="I295" s="99"/>
      <c r="J295" s="100"/>
      <c r="K295" s="101"/>
      <c r="L295" s="102"/>
      <c r="M295" s="100"/>
      <c r="N295" s="100"/>
      <c r="O295" s="103">
        <f t="shared" si="36"/>
        <v>0</v>
      </c>
      <c r="P295" s="104"/>
      <c r="Q295" s="104"/>
      <c r="R295" s="101">
        <f t="shared" si="37"/>
        <v>0</v>
      </c>
      <c r="S295" s="105"/>
      <c r="T295" s="105"/>
      <c r="U295" s="105">
        <f t="shared" si="38"/>
        <v>0</v>
      </c>
      <c r="V295" s="106">
        <f t="shared" si="39"/>
        <v>0</v>
      </c>
      <c r="W295" s="106">
        <f t="shared" si="40"/>
        <v>0</v>
      </c>
      <c r="X295" s="107" t="str">
        <f t="shared" si="41"/>
        <v>متوقفة</v>
      </c>
      <c r="Y295" s="107" t="str">
        <f t="shared" si="42"/>
        <v>متوقفة</v>
      </c>
      <c r="Z295" s="108" t="str">
        <f t="shared" si="43"/>
        <v>متوقفة</v>
      </c>
      <c r="AA295" s="109">
        <f>VLOOKUP(G295,[2]Sheet2!$A$2:B607,2,0)</f>
        <v>0</v>
      </c>
    </row>
    <row r="296" spans="1:27" ht="17.25" thickTop="1" thickBot="1">
      <c r="A296" s="92">
        <f t="shared" si="44"/>
        <v>41676</v>
      </c>
      <c r="B296" s="93"/>
      <c r="C296" s="94"/>
      <c r="D296" s="94"/>
      <c r="E296" s="95"/>
      <c r="F296" s="96"/>
      <c r="G296" s="97"/>
      <c r="H296" s="98"/>
      <c r="I296" s="99"/>
      <c r="J296" s="100"/>
      <c r="K296" s="101"/>
      <c r="L296" s="102"/>
      <c r="M296" s="100"/>
      <c r="N296" s="100"/>
      <c r="O296" s="103">
        <f t="shared" si="36"/>
        <v>0</v>
      </c>
      <c r="P296" s="104"/>
      <c r="Q296" s="104"/>
      <c r="R296" s="101">
        <f t="shared" si="37"/>
        <v>0</v>
      </c>
      <c r="S296" s="105"/>
      <c r="T296" s="105"/>
      <c r="U296" s="105">
        <f t="shared" si="38"/>
        <v>0</v>
      </c>
      <c r="V296" s="106">
        <f t="shared" si="39"/>
        <v>0</v>
      </c>
      <c r="W296" s="106">
        <f t="shared" si="40"/>
        <v>0</v>
      </c>
      <c r="X296" s="107" t="str">
        <f t="shared" si="41"/>
        <v>متوقفة</v>
      </c>
      <c r="Y296" s="107" t="str">
        <f t="shared" si="42"/>
        <v>متوقفة</v>
      </c>
      <c r="Z296" s="108" t="str">
        <f t="shared" si="43"/>
        <v>متوقفة</v>
      </c>
      <c r="AA296" s="109">
        <f>VLOOKUP(G296,[2]Sheet2!$A$2:B608,2,0)</f>
        <v>0</v>
      </c>
    </row>
    <row r="297" spans="1:27" ht="17.25" thickTop="1" thickBot="1">
      <c r="A297" s="92">
        <f t="shared" si="44"/>
        <v>41676</v>
      </c>
      <c r="B297" s="93"/>
      <c r="C297" s="94"/>
      <c r="D297" s="94"/>
      <c r="E297" s="95"/>
      <c r="F297" s="96"/>
      <c r="G297" s="97"/>
      <c r="H297" s="98"/>
      <c r="I297" s="99"/>
      <c r="J297" s="100"/>
      <c r="K297" s="101"/>
      <c r="L297" s="102"/>
      <c r="M297" s="100"/>
      <c r="N297" s="100"/>
      <c r="O297" s="103">
        <f t="shared" si="36"/>
        <v>0</v>
      </c>
      <c r="P297" s="104"/>
      <c r="Q297" s="104"/>
      <c r="R297" s="101">
        <f t="shared" si="37"/>
        <v>0</v>
      </c>
      <c r="S297" s="105"/>
      <c r="T297" s="105"/>
      <c r="U297" s="105">
        <f t="shared" si="38"/>
        <v>0</v>
      </c>
      <c r="V297" s="106">
        <f t="shared" si="39"/>
        <v>0</v>
      </c>
      <c r="W297" s="106">
        <f t="shared" si="40"/>
        <v>0</v>
      </c>
      <c r="X297" s="107" t="str">
        <f t="shared" si="41"/>
        <v>متوقفة</v>
      </c>
      <c r="Y297" s="107" t="str">
        <f t="shared" si="42"/>
        <v>متوقفة</v>
      </c>
      <c r="Z297" s="108" t="str">
        <f t="shared" si="43"/>
        <v>متوقفة</v>
      </c>
      <c r="AA297" s="109">
        <f>VLOOKUP(G297,[2]Sheet2!$A$2:B609,2,0)</f>
        <v>0</v>
      </c>
    </row>
    <row r="298" spans="1:27" ht="17.25" thickTop="1" thickBot="1">
      <c r="A298" s="92">
        <f t="shared" si="44"/>
        <v>41676</v>
      </c>
      <c r="B298" s="93"/>
      <c r="C298" s="94"/>
      <c r="D298" s="94"/>
      <c r="E298" s="95"/>
      <c r="F298" s="96"/>
      <c r="G298" s="97"/>
      <c r="H298" s="98"/>
      <c r="I298" s="99"/>
      <c r="J298" s="100"/>
      <c r="K298" s="101"/>
      <c r="L298" s="102"/>
      <c r="M298" s="100"/>
      <c r="N298" s="100"/>
      <c r="O298" s="103">
        <f t="shared" si="36"/>
        <v>0</v>
      </c>
      <c r="P298" s="104"/>
      <c r="Q298" s="104"/>
      <c r="R298" s="101">
        <f t="shared" si="37"/>
        <v>0</v>
      </c>
      <c r="S298" s="105"/>
      <c r="T298" s="105"/>
      <c r="U298" s="105">
        <f t="shared" si="38"/>
        <v>0</v>
      </c>
      <c r="V298" s="106">
        <f t="shared" si="39"/>
        <v>0</v>
      </c>
      <c r="W298" s="106">
        <f t="shared" si="40"/>
        <v>0</v>
      </c>
      <c r="X298" s="107" t="str">
        <f t="shared" si="41"/>
        <v>متوقفة</v>
      </c>
      <c r="Y298" s="107" t="str">
        <f t="shared" si="42"/>
        <v>متوقفة</v>
      </c>
      <c r="Z298" s="108" t="str">
        <f t="shared" si="43"/>
        <v>متوقفة</v>
      </c>
      <c r="AA298" s="109">
        <f>VLOOKUP(G298,[2]Sheet2!$A$2:B610,2,0)</f>
        <v>0</v>
      </c>
    </row>
    <row r="299" spans="1:27" ht="17.25" thickTop="1" thickBot="1">
      <c r="A299" s="92">
        <f t="shared" si="44"/>
        <v>41676</v>
      </c>
      <c r="B299" s="93"/>
      <c r="C299" s="94"/>
      <c r="D299" s="94"/>
      <c r="E299" s="95"/>
      <c r="F299" s="96"/>
      <c r="G299" s="97"/>
      <c r="H299" s="98"/>
      <c r="I299" s="99"/>
      <c r="J299" s="100"/>
      <c r="K299" s="101"/>
      <c r="L299" s="102"/>
      <c r="M299" s="100"/>
      <c r="N299" s="100"/>
      <c r="O299" s="103">
        <f t="shared" si="36"/>
        <v>0</v>
      </c>
      <c r="P299" s="104"/>
      <c r="Q299" s="104"/>
      <c r="R299" s="101">
        <f t="shared" si="37"/>
        <v>0</v>
      </c>
      <c r="S299" s="105"/>
      <c r="T299" s="105"/>
      <c r="U299" s="105">
        <f t="shared" si="38"/>
        <v>0</v>
      </c>
      <c r="V299" s="106">
        <f t="shared" si="39"/>
        <v>0</v>
      </c>
      <c r="W299" s="106">
        <f t="shared" si="40"/>
        <v>0</v>
      </c>
      <c r="X299" s="107" t="str">
        <f t="shared" si="41"/>
        <v>متوقفة</v>
      </c>
      <c r="Y299" s="107" t="str">
        <f t="shared" si="42"/>
        <v>متوقفة</v>
      </c>
      <c r="Z299" s="108" t="str">
        <f t="shared" si="43"/>
        <v>متوقفة</v>
      </c>
      <c r="AA299" s="109">
        <f>VLOOKUP(G299,[2]Sheet2!$A$2:B611,2,0)</f>
        <v>0</v>
      </c>
    </row>
    <row r="300" spans="1:27" ht="17.25" thickTop="1" thickBot="1">
      <c r="A300" s="92">
        <f t="shared" si="44"/>
        <v>41676</v>
      </c>
      <c r="B300" s="93"/>
      <c r="C300" s="94"/>
      <c r="D300" s="94"/>
      <c r="E300" s="95"/>
      <c r="F300" s="96"/>
      <c r="G300" s="97"/>
      <c r="H300" s="98"/>
      <c r="I300" s="99"/>
      <c r="J300" s="100"/>
      <c r="K300" s="101"/>
      <c r="L300" s="102"/>
      <c r="M300" s="100"/>
      <c r="N300" s="100"/>
      <c r="O300" s="103">
        <f t="shared" si="36"/>
        <v>0</v>
      </c>
      <c r="P300" s="104"/>
      <c r="Q300" s="104"/>
      <c r="R300" s="101">
        <f t="shared" si="37"/>
        <v>0</v>
      </c>
      <c r="S300" s="105"/>
      <c r="T300" s="105"/>
      <c r="U300" s="105">
        <f t="shared" si="38"/>
        <v>0</v>
      </c>
      <c r="V300" s="106">
        <f t="shared" si="39"/>
        <v>0</v>
      </c>
      <c r="W300" s="106">
        <f t="shared" si="40"/>
        <v>0</v>
      </c>
      <c r="X300" s="107" t="str">
        <f t="shared" si="41"/>
        <v>متوقفة</v>
      </c>
      <c r="Y300" s="107" t="str">
        <f t="shared" si="42"/>
        <v>متوقفة</v>
      </c>
      <c r="Z300" s="108" t="str">
        <f t="shared" si="43"/>
        <v>متوقفة</v>
      </c>
      <c r="AA300" s="109">
        <f>VLOOKUP(G300,[2]Sheet2!$A$2:B612,2,0)</f>
        <v>0</v>
      </c>
    </row>
    <row r="301" spans="1:27" ht="17.25" thickTop="1" thickBot="1">
      <c r="A301" s="92">
        <f t="shared" si="44"/>
        <v>41676</v>
      </c>
      <c r="B301" s="93"/>
      <c r="C301" s="94"/>
      <c r="D301" s="94"/>
      <c r="E301" s="95"/>
      <c r="F301" s="96"/>
      <c r="G301" s="97"/>
      <c r="H301" s="98"/>
      <c r="I301" s="99"/>
      <c r="J301" s="100"/>
      <c r="K301" s="101"/>
      <c r="L301" s="102"/>
      <c r="M301" s="100"/>
      <c r="N301" s="100"/>
      <c r="O301" s="103">
        <f t="shared" si="36"/>
        <v>0</v>
      </c>
      <c r="P301" s="104"/>
      <c r="Q301" s="104"/>
      <c r="R301" s="101">
        <f t="shared" si="37"/>
        <v>0</v>
      </c>
      <c r="S301" s="105"/>
      <c r="T301" s="105"/>
      <c r="U301" s="105">
        <f t="shared" si="38"/>
        <v>0</v>
      </c>
      <c r="V301" s="106">
        <f t="shared" si="39"/>
        <v>0</v>
      </c>
      <c r="W301" s="106">
        <f t="shared" si="40"/>
        <v>0</v>
      </c>
      <c r="X301" s="107" t="str">
        <f t="shared" si="41"/>
        <v>متوقفة</v>
      </c>
      <c r="Y301" s="107" t="str">
        <f t="shared" si="42"/>
        <v>متوقفة</v>
      </c>
      <c r="Z301" s="108" t="str">
        <f t="shared" si="43"/>
        <v>متوقفة</v>
      </c>
      <c r="AA301" s="109">
        <f>VLOOKUP(G301,[2]Sheet2!$A$2:B613,2,0)</f>
        <v>0</v>
      </c>
    </row>
    <row r="302" spans="1:27" ht="17.25" thickTop="1" thickBot="1">
      <c r="A302" s="92">
        <f t="shared" si="44"/>
        <v>41676</v>
      </c>
      <c r="B302" s="93"/>
      <c r="C302" s="94"/>
      <c r="D302" s="94"/>
      <c r="E302" s="95"/>
      <c r="F302" s="96"/>
      <c r="G302" s="97"/>
      <c r="H302" s="98"/>
      <c r="I302" s="99"/>
      <c r="J302" s="100"/>
      <c r="K302" s="101"/>
      <c r="L302" s="102"/>
      <c r="M302" s="100"/>
      <c r="N302" s="100"/>
      <c r="O302" s="103">
        <f t="shared" si="36"/>
        <v>0</v>
      </c>
      <c r="P302" s="104"/>
      <c r="Q302" s="104"/>
      <c r="R302" s="101">
        <f t="shared" si="37"/>
        <v>0</v>
      </c>
      <c r="S302" s="105"/>
      <c r="T302" s="105"/>
      <c r="U302" s="105">
        <f t="shared" si="38"/>
        <v>0</v>
      </c>
      <c r="V302" s="106">
        <f t="shared" si="39"/>
        <v>0</v>
      </c>
      <c r="W302" s="106">
        <f t="shared" si="40"/>
        <v>0</v>
      </c>
      <c r="X302" s="107" t="str">
        <f t="shared" si="41"/>
        <v>متوقفة</v>
      </c>
      <c r="Y302" s="107" t="str">
        <f t="shared" si="42"/>
        <v>متوقفة</v>
      </c>
      <c r="Z302" s="108" t="str">
        <f t="shared" si="43"/>
        <v>متوقفة</v>
      </c>
      <c r="AA302" s="109">
        <f>VLOOKUP(G302,[2]Sheet2!$A$2:B614,2,0)</f>
        <v>0</v>
      </c>
    </row>
    <row r="303" spans="1:27" ht="17.25" thickTop="1" thickBot="1">
      <c r="A303" s="92">
        <f t="shared" si="44"/>
        <v>41676</v>
      </c>
      <c r="B303" s="93"/>
      <c r="C303" s="94"/>
      <c r="D303" s="94"/>
      <c r="E303" s="95"/>
      <c r="F303" s="96"/>
      <c r="G303" s="97"/>
      <c r="H303" s="98"/>
      <c r="I303" s="99"/>
      <c r="J303" s="100"/>
      <c r="K303" s="101"/>
      <c r="L303" s="102"/>
      <c r="M303" s="100"/>
      <c r="N303" s="100"/>
      <c r="O303" s="103">
        <f t="shared" si="36"/>
        <v>0</v>
      </c>
      <c r="P303" s="104"/>
      <c r="Q303" s="104"/>
      <c r="R303" s="101">
        <f t="shared" si="37"/>
        <v>0</v>
      </c>
      <c r="S303" s="105"/>
      <c r="T303" s="105"/>
      <c r="U303" s="105">
        <f t="shared" si="38"/>
        <v>0</v>
      </c>
      <c r="V303" s="106">
        <f t="shared" si="39"/>
        <v>0</v>
      </c>
      <c r="W303" s="106">
        <f t="shared" si="40"/>
        <v>0</v>
      </c>
      <c r="X303" s="107" t="str">
        <f t="shared" si="41"/>
        <v>متوقفة</v>
      </c>
      <c r="Y303" s="107" t="str">
        <f t="shared" si="42"/>
        <v>متوقفة</v>
      </c>
      <c r="Z303" s="108" t="str">
        <f t="shared" si="43"/>
        <v>متوقفة</v>
      </c>
      <c r="AA303" s="109">
        <f>VLOOKUP(G303,[2]Sheet2!$A$2:B615,2,0)</f>
        <v>0</v>
      </c>
    </row>
    <row r="304" spans="1:27" ht="17.25" thickTop="1" thickBot="1">
      <c r="A304" s="92">
        <f t="shared" si="44"/>
        <v>41676</v>
      </c>
      <c r="B304" s="93"/>
      <c r="C304" s="94"/>
      <c r="D304" s="94"/>
      <c r="E304" s="95"/>
      <c r="F304" s="96"/>
      <c r="G304" s="97"/>
      <c r="H304" s="98"/>
      <c r="I304" s="99"/>
      <c r="J304" s="100"/>
      <c r="K304" s="101"/>
      <c r="L304" s="102"/>
      <c r="M304" s="100"/>
      <c r="N304" s="100"/>
      <c r="O304" s="103">
        <f t="shared" si="36"/>
        <v>0</v>
      </c>
      <c r="P304" s="104"/>
      <c r="Q304" s="104"/>
      <c r="R304" s="101">
        <f t="shared" si="37"/>
        <v>0</v>
      </c>
      <c r="S304" s="105"/>
      <c r="T304" s="105"/>
      <c r="U304" s="105">
        <f t="shared" si="38"/>
        <v>0</v>
      </c>
      <c r="V304" s="106">
        <f t="shared" si="39"/>
        <v>0</v>
      </c>
      <c r="W304" s="106">
        <f t="shared" si="40"/>
        <v>0</v>
      </c>
      <c r="X304" s="107" t="str">
        <f t="shared" si="41"/>
        <v>متوقفة</v>
      </c>
      <c r="Y304" s="107" t="str">
        <f t="shared" si="42"/>
        <v>متوقفة</v>
      </c>
      <c r="Z304" s="108" t="str">
        <f t="shared" si="43"/>
        <v>متوقفة</v>
      </c>
      <c r="AA304" s="109">
        <f>VLOOKUP(G304,[2]Sheet2!$A$2:B616,2,0)</f>
        <v>0</v>
      </c>
    </row>
    <row r="305" spans="1:27" ht="17.25" thickTop="1" thickBot="1">
      <c r="A305" s="92">
        <f t="shared" si="44"/>
        <v>41676</v>
      </c>
      <c r="B305" s="93"/>
      <c r="C305" s="94"/>
      <c r="D305" s="94"/>
      <c r="E305" s="95"/>
      <c r="F305" s="96"/>
      <c r="G305" s="97"/>
      <c r="H305" s="98"/>
      <c r="I305" s="99"/>
      <c r="J305" s="100"/>
      <c r="K305" s="101"/>
      <c r="L305" s="102"/>
      <c r="M305" s="100"/>
      <c r="N305" s="100"/>
      <c r="O305" s="103">
        <f t="shared" si="36"/>
        <v>0</v>
      </c>
      <c r="P305" s="104"/>
      <c r="Q305" s="104"/>
      <c r="R305" s="101">
        <f t="shared" si="37"/>
        <v>0</v>
      </c>
      <c r="S305" s="105"/>
      <c r="T305" s="105"/>
      <c r="U305" s="105">
        <f t="shared" si="38"/>
        <v>0</v>
      </c>
      <c r="V305" s="106">
        <f t="shared" si="39"/>
        <v>0</v>
      </c>
      <c r="W305" s="106">
        <f t="shared" si="40"/>
        <v>0</v>
      </c>
      <c r="X305" s="107" t="str">
        <f t="shared" si="41"/>
        <v>متوقفة</v>
      </c>
      <c r="Y305" s="107" t="str">
        <f t="shared" si="42"/>
        <v>متوقفة</v>
      </c>
      <c r="Z305" s="108" t="str">
        <f t="shared" si="43"/>
        <v>متوقفة</v>
      </c>
      <c r="AA305" s="109">
        <f>VLOOKUP(G305,[2]Sheet2!$A$2:B617,2,0)</f>
        <v>0</v>
      </c>
    </row>
    <row r="306" spans="1:27" ht="17.25" thickTop="1" thickBot="1">
      <c r="A306" s="92">
        <f t="shared" si="44"/>
        <v>41676</v>
      </c>
      <c r="B306" s="93"/>
      <c r="C306" s="94"/>
      <c r="D306" s="94"/>
      <c r="E306" s="95"/>
      <c r="F306" s="96"/>
      <c r="G306" s="97"/>
      <c r="H306" s="98"/>
      <c r="I306" s="99"/>
      <c r="J306" s="100"/>
      <c r="K306" s="101"/>
      <c r="L306" s="102"/>
      <c r="M306" s="100"/>
      <c r="N306" s="100"/>
      <c r="O306" s="103">
        <f t="shared" si="36"/>
        <v>0</v>
      </c>
      <c r="P306" s="104"/>
      <c r="Q306" s="104"/>
      <c r="R306" s="101">
        <f t="shared" si="37"/>
        <v>0</v>
      </c>
      <c r="S306" s="105"/>
      <c r="T306" s="105"/>
      <c r="U306" s="105">
        <f t="shared" si="38"/>
        <v>0</v>
      </c>
      <c r="V306" s="106">
        <f t="shared" si="39"/>
        <v>0</v>
      </c>
      <c r="W306" s="106">
        <f t="shared" si="40"/>
        <v>0</v>
      </c>
      <c r="X306" s="107" t="str">
        <f t="shared" si="41"/>
        <v>متوقفة</v>
      </c>
      <c r="Y306" s="107" t="str">
        <f t="shared" si="42"/>
        <v>متوقفة</v>
      </c>
      <c r="Z306" s="108" t="str">
        <f t="shared" si="43"/>
        <v>متوقفة</v>
      </c>
      <c r="AA306" s="109">
        <f>VLOOKUP(G306,[2]Sheet2!$A$2:B618,2,0)</f>
        <v>0</v>
      </c>
    </row>
    <row r="307" spans="1:27" ht="17.25" thickTop="1" thickBot="1">
      <c r="A307" s="92">
        <f t="shared" si="44"/>
        <v>41676</v>
      </c>
      <c r="B307" s="93"/>
      <c r="C307" s="94"/>
      <c r="D307" s="94"/>
      <c r="E307" s="95"/>
      <c r="F307" s="96"/>
      <c r="G307" s="97"/>
      <c r="H307" s="98"/>
      <c r="I307" s="99"/>
      <c r="J307" s="100"/>
      <c r="K307" s="101"/>
      <c r="L307" s="102"/>
      <c r="M307" s="100"/>
      <c r="N307" s="100"/>
      <c r="O307" s="103">
        <f t="shared" si="36"/>
        <v>0</v>
      </c>
      <c r="P307" s="104"/>
      <c r="Q307" s="104"/>
      <c r="R307" s="101">
        <f t="shared" si="37"/>
        <v>0</v>
      </c>
      <c r="S307" s="105"/>
      <c r="T307" s="105"/>
      <c r="U307" s="105">
        <f t="shared" si="38"/>
        <v>0</v>
      </c>
      <c r="V307" s="106">
        <f t="shared" si="39"/>
        <v>0</v>
      </c>
      <c r="W307" s="106">
        <f t="shared" si="40"/>
        <v>0</v>
      </c>
      <c r="X307" s="107" t="str">
        <f t="shared" si="41"/>
        <v>متوقفة</v>
      </c>
      <c r="Y307" s="107" t="str">
        <f t="shared" si="42"/>
        <v>متوقفة</v>
      </c>
      <c r="Z307" s="108" t="str">
        <f t="shared" si="43"/>
        <v>متوقفة</v>
      </c>
      <c r="AA307" s="109">
        <f>VLOOKUP(G307,[2]Sheet2!$A$2:B619,2,0)</f>
        <v>0</v>
      </c>
    </row>
    <row r="308" spans="1:27" ht="17.25" thickTop="1" thickBot="1">
      <c r="A308" s="92">
        <f t="shared" si="44"/>
        <v>41676</v>
      </c>
      <c r="B308" s="93"/>
      <c r="C308" s="94"/>
      <c r="D308" s="94"/>
      <c r="E308" s="95"/>
      <c r="F308" s="96"/>
      <c r="G308" s="97"/>
      <c r="H308" s="98"/>
      <c r="I308" s="99"/>
      <c r="J308" s="100"/>
      <c r="K308" s="101"/>
      <c r="L308" s="102"/>
      <c r="M308" s="100"/>
      <c r="N308" s="100"/>
      <c r="O308" s="103">
        <f t="shared" si="36"/>
        <v>0</v>
      </c>
      <c r="P308" s="104"/>
      <c r="Q308" s="104"/>
      <c r="R308" s="101">
        <f t="shared" si="37"/>
        <v>0</v>
      </c>
      <c r="S308" s="105"/>
      <c r="T308" s="105"/>
      <c r="U308" s="105">
        <f t="shared" si="38"/>
        <v>0</v>
      </c>
      <c r="V308" s="106">
        <f t="shared" si="39"/>
        <v>0</v>
      </c>
      <c r="W308" s="106">
        <f t="shared" si="40"/>
        <v>0</v>
      </c>
      <c r="X308" s="107" t="str">
        <f t="shared" si="41"/>
        <v>متوقفة</v>
      </c>
      <c r="Y308" s="107" t="str">
        <f t="shared" si="42"/>
        <v>متوقفة</v>
      </c>
      <c r="Z308" s="108" t="str">
        <f t="shared" si="43"/>
        <v>متوقفة</v>
      </c>
      <c r="AA308" s="109">
        <f>VLOOKUP(G308,[2]Sheet2!$A$2:B620,2,0)</f>
        <v>0</v>
      </c>
    </row>
    <row r="309" spans="1:27" ht="17.25" thickTop="1" thickBot="1">
      <c r="A309" s="92">
        <f t="shared" si="44"/>
        <v>41676</v>
      </c>
      <c r="B309" s="93"/>
      <c r="C309" s="94"/>
      <c r="D309" s="94"/>
      <c r="E309" s="95"/>
      <c r="F309" s="96"/>
      <c r="G309" s="97"/>
      <c r="H309" s="98"/>
      <c r="I309" s="99"/>
      <c r="J309" s="100"/>
      <c r="K309" s="101"/>
      <c r="L309" s="102"/>
      <c r="M309" s="100"/>
      <c r="N309" s="100"/>
      <c r="O309" s="103">
        <f t="shared" si="36"/>
        <v>0</v>
      </c>
      <c r="P309" s="104"/>
      <c r="Q309" s="104"/>
      <c r="R309" s="101">
        <f t="shared" si="37"/>
        <v>0</v>
      </c>
      <c r="S309" s="105"/>
      <c r="T309" s="105"/>
      <c r="U309" s="105">
        <f t="shared" si="38"/>
        <v>0</v>
      </c>
      <c r="V309" s="106">
        <f t="shared" si="39"/>
        <v>0</v>
      </c>
      <c r="W309" s="106">
        <f t="shared" si="40"/>
        <v>0</v>
      </c>
      <c r="X309" s="107" t="str">
        <f t="shared" si="41"/>
        <v>متوقفة</v>
      </c>
      <c r="Y309" s="107" t="str">
        <f t="shared" si="42"/>
        <v>متوقفة</v>
      </c>
      <c r="Z309" s="108" t="str">
        <f t="shared" si="43"/>
        <v>متوقفة</v>
      </c>
      <c r="AA309" s="109">
        <f>VLOOKUP(G309,[2]Sheet2!$A$2:B621,2,0)</f>
        <v>0</v>
      </c>
    </row>
    <row r="310" spans="1:27" ht="17.25" thickTop="1" thickBot="1">
      <c r="A310" s="92">
        <f t="shared" si="44"/>
        <v>41676</v>
      </c>
      <c r="B310" s="93"/>
      <c r="C310" s="94"/>
      <c r="D310" s="94"/>
      <c r="E310" s="95"/>
      <c r="F310" s="96"/>
      <c r="G310" s="97"/>
      <c r="H310" s="98"/>
      <c r="I310" s="99"/>
      <c r="J310" s="100"/>
      <c r="K310" s="101"/>
      <c r="L310" s="102"/>
      <c r="M310" s="100"/>
      <c r="N310" s="100"/>
      <c r="O310" s="103">
        <f t="shared" si="36"/>
        <v>0</v>
      </c>
      <c r="P310" s="104"/>
      <c r="Q310" s="104"/>
      <c r="R310" s="101">
        <f t="shared" si="37"/>
        <v>0</v>
      </c>
      <c r="S310" s="105"/>
      <c r="T310" s="105"/>
      <c r="U310" s="105">
        <f t="shared" si="38"/>
        <v>0</v>
      </c>
      <c r="V310" s="106">
        <f t="shared" si="39"/>
        <v>0</v>
      </c>
      <c r="W310" s="106">
        <f t="shared" si="40"/>
        <v>0</v>
      </c>
      <c r="X310" s="107" t="str">
        <f t="shared" si="41"/>
        <v>متوقفة</v>
      </c>
      <c r="Y310" s="107" t="str">
        <f t="shared" si="42"/>
        <v>متوقفة</v>
      </c>
      <c r="Z310" s="108" t="str">
        <f t="shared" si="43"/>
        <v>متوقفة</v>
      </c>
      <c r="AA310" s="109">
        <f>VLOOKUP(G310,[2]Sheet2!$A$2:B622,2,0)</f>
        <v>0</v>
      </c>
    </row>
    <row r="311" spans="1:27" ht="17.25" thickTop="1" thickBot="1">
      <c r="A311" s="92">
        <f t="shared" si="44"/>
        <v>41676</v>
      </c>
      <c r="B311" s="93"/>
      <c r="C311" s="94"/>
      <c r="D311" s="94"/>
      <c r="E311" s="95"/>
      <c r="F311" s="96"/>
      <c r="G311" s="97"/>
      <c r="H311" s="98"/>
      <c r="I311" s="99"/>
      <c r="J311" s="100"/>
      <c r="K311" s="101"/>
      <c r="L311" s="102"/>
      <c r="M311" s="100"/>
      <c r="N311" s="100"/>
      <c r="O311" s="103">
        <f t="shared" si="36"/>
        <v>0</v>
      </c>
      <c r="P311" s="104"/>
      <c r="Q311" s="104"/>
      <c r="R311" s="101">
        <f t="shared" si="37"/>
        <v>0</v>
      </c>
      <c r="S311" s="105"/>
      <c r="T311" s="105"/>
      <c r="U311" s="105">
        <f t="shared" si="38"/>
        <v>0</v>
      </c>
      <c r="V311" s="106">
        <f t="shared" si="39"/>
        <v>0</v>
      </c>
      <c r="W311" s="106">
        <f t="shared" si="40"/>
        <v>0</v>
      </c>
      <c r="X311" s="107" t="str">
        <f t="shared" si="41"/>
        <v>متوقفة</v>
      </c>
      <c r="Y311" s="107" t="str">
        <f t="shared" si="42"/>
        <v>متوقفة</v>
      </c>
      <c r="Z311" s="108" t="str">
        <f t="shared" si="43"/>
        <v>متوقفة</v>
      </c>
      <c r="AA311" s="109">
        <f>VLOOKUP(G311,[2]Sheet2!$A$2:B623,2,0)</f>
        <v>0</v>
      </c>
    </row>
    <row r="312" spans="1:27" ht="17.25" thickTop="1" thickBot="1">
      <c r="A312" s="92">
        <f t="shared" si="44"/>
        <v>41676</v>
      </c>
      <c r="B312" s="93"/>
      <c r="C312" s="94"/>
      <c r="D312" s="94"/>
      <c r="E312" s="95"/>
      <c r="F312" s="96"/>
      <c r="G312" s="97"/>
      <c r="H312" s="98"/>
      <c r="I312" s="99"/>
      <c r="J312" s="100"/>
      <c r="K312" s="101"/>
      <c r="L312" s="102"/>
      <c r="M312" s="100"/>
      <c r="N312" s="100"/>
      <c r="O312" s="103">
        <f t="shared" si="36"/>
        <v>0</v>
      </c>
      <c r="P312" s="104"/>
      <c r="Q312" s="104"/>
      <c r="R312" s="101">
        <f t="shared" si="37"/>
        <v>0</v>
      </c>
      <c r="S312" s="105"/>
      <c r="T312" s="105"/>
      <c r="U312" s="105">
        <f t="shared" si="38"/>
        <v>0</v>
      </c>
      <c r="V312" s="106">
        <f t="shared" si="39"/>
        <v>0</v>
      </c>
      <c r="W312" s="106">
        <f t="shared" si="40"/>
        <v>0</v>
      </c>
      <c r="X312" s="107" t="str">
        <f t="shared" si="41"/>
        <v>متوقفة</v>
      </c>
      <c r="Y312" s="107" t="str">
        <f t="shared" si="42"/>
        <v>متوقفة</v>
      </c>
      <c r="Z312" s="108" t="str">
        <f t="shared" si="43"/>
        <v>متوقفة</v>
      </c>
      <c r="AA312" s="109">
        <f>VLOOKUP(G312,[2]Sheet2!$A$2:B624,2,0)</f>
        <v>0</v>
      </c>
    </row>
    <row r="313" spans="1:27" ht="17.25" thickTop="1" thickBot="1">
      <c r="A313" s="92">
        <f t="shared" si="44"/>
        <v>41676</v>
      </c>
      <c r="B313" s="93"/>
      <c r="C313" s="94"/>
      <c r="D313" s="94"/>
      <c r="E313" s="95"/>
      <c r="F313" s="96"/>
      <c r="G313" s="97"/>
      <c r="H313" s="98"/>
      <c r="I313" s="99"/>
      <c r="J313" s="100"/>
      <c r="K313" s="101"/>
      <c r="L313" s="102"/>
      <c r="M313" s="100"/>
      <c r="N313" s="100"/>
      <c r="O313" s="103">
        <f t="shared" si="36"/>
        <v>0</v>
      </c>
      <c r="P313" s="104"/>
      <c r="Q313" s="104"/>
      <c r="R313" s="101">
        <f t="shared" si="37"/>
        <v>0</v>
      </c>
      <c r="S313" s="105"/>
      <c r="T313" s="105"/>
      <c r="U313" s="105">
        <f t="shared" si="38"/>
        <v>0</v>
      </c>
      <c r="V313" s="106">
        <f t="shared" si="39"/>
        <v>0</v>
      </c>
      <c r="W313" s="106">
        <f t="shared" si="40"/>
        <v>0</v>
      </c>
      <c r="X313" s="107" t="str">
        <f t="shared" si="41"/>
        <v>متوقفة</v>
      </c>
      <c r="Y313" s="107" t="str">
        <f t="shared" si="42"/>
        <v>متوقفة</v>
      </c>
      <c r="Z313" s="108" t="str">
        <f t="shared" si="43"/>
        <v>متوقفة</v>
      </c>
      <c r="AA313" s="109">
        <f>VLOOKUP(G313,[2]Sheet2!$A$2:B625,2,0)</f>
        <v>0</v>
      </c>
    </row>
    <row r="314" spans="1:27" ht="17.25" thickTop="1" thickBot="1">
      <c r="A314" s="92">
        <f t="shared" si="44"/>
        <v>41676</v>
      </c>
      <c r="B314" s="93"/>
      <c r="C314" s="94"/>
      <c r="D314" s="94"/>
      <c r="E314" s="95"/>
      <c r="F314" s="96"/>
      <c r="G314" s="97"/>
      <c r="H314" s="98"/>
      <c r="I314" s="99"/>
      <c r="J314" s="100"/>
      <c r="K314" s="101"/>
      <c r="L314" s="102"/>
      <c r="M314" s="100"/>
      <c r="N314" s="100"/>
      <c r="O314" s="103">
        <f t="shared" si="36"/>
        <v>0</v>
      </c>
      <c r="P314" s="104"/>
      <c r="Q314" s="104"/>
      <c r="R314" s="101">
        <f t="shared" si="37"/>
        <v>0</v>
      </c>
      <c r="S314" s="105"/>
      <c r="T314" s="105"/>
      <c r="U314" s="105">
        <f t="shared" si="38"/>
        <v>0</v>
      </c>
      <c r="V314" s="106">
        <f t="shared" si="39"/>
        <v>0</v>
      </c>
      <c r="W314" s="106">
        <f t="shared" si="40"/>
        <v>0</v>
      </c>
      <c r="X314" s="107" t="str">
        <f t="shared" si="41"/>
        <v>متوقفة</v>
      </c>
      <c r="Y314" s="107" t="str">
        <f t="shared" si="42"/>
        <v>متوقفة</v>
      </c>
      <c r="Z314" s="108" t="str">
        <f t="shared" si="43"/>
        <v>متوقفة</v>
      </c>
      <c r="AA314" s="109">
        <f>VLOOKUP(G314,[2]Sheet2!$A$2:B626,2,0)</f>
        <v>0</v>
      </c>
    </row>
    <row r="315" spans="1:27" ht="17.25" thickTop="1" thickBot="1">
      <c r="A315" s="92">
        <f t="shared" si="44"/>
        <v>41676</v>
      </c>
      <c r="B315" s="93"/>
      <c r="C315" s="94"/>
      <c r="D315" s="94"/>
      <c r="E315" s="95"/>
      <c r="F315" s="96"/>
      <c r="G315" s="97"/>
      <c r="H315" s="98"/>
      <c r="I315" s="99"/>
      <c r="J315" s="100"/>
      <c r="K315" s="101"/>
      <c r="L315" s="102"/>
      <c r="M315" s="100"/>
      <c r="N315" s="100"/>
      <c r="O315" s="103">
        <f t="shared" si="36"/>
        <v>0</v>
      </c>
      <c r="P315" s="104"/>
      <c r="Q315" s="104"/>
      <c r="R315" s="101">
        <f t="shared" si="37"/>
        <v>0</v>
      </c>
      <c r="S315" s="105"/>
      <c r="T315" s="105"/>
      <c r="U315" s="105">
        <f t="shared" si="38"/>
        <v>0</v>
      </c>
      <c r="V315" s="106">
        <f t="shared" si="39"/>
        <v>0</v>
      </c>
      <c r="W315" s="106">
        <f t="shared" si="40"/>
        <v>0</v>
      </c>
      <c r="X315" s="107" t="str">
        <f t="shared" si="41"/>
        <v>متوقفة</v>
      </c>
      <c r="Y315" s="107" t="str">
        <f t="shared" si="42"/>
        <v>متوقفة</v>
      </c>
      <c r="Z315" s="108" t="str">
        <f t="shared" si="43"/>
        <v>متوقفة</v>
      </c>
      <c r="AA315" s="109">
        <f>VLOOKUP(G315,[2]Sheet2!$A$2:B627,2,0)</f>
        <v>0</v>
      </c>
    </row>
    <row r="316" spans="1:27" ht="17.25" thickTop="1" thickBot="1">
      <c r="A316" s="92">
        <f t="shared" si="44"/>
        <v>41676</v>
      </c>
      <c r="B316" s="93"/>
      <c r="C316" s="94"/>
      <c r="D316" s="94"/>
      <c r="E316" s="95"/>
      <c r="F316" s="96"/>
      <c r="G316" s="97"/>
      <c r="H316" s="98"/>
      <c r="I316" s="99"/>
      <c r="J316" s="100"/>
      <c r="K316" s="101"/>
      <c r="L316" s="102"/>
      <c r="M316" s="100"/>
      <c r="N316" s="100"/>
      <c r="O316" s="103">
        <f t="shared" si="36"/>
        <v>0</v>
      </c>
      <c r="P316" s="104"/>
      <c r="Q316" s="104"/>
      <c r="R316" s="101">
        <f t="shared" si="37"/>
        <v>0</v>
      </c>
      <c r="S316" s="105"/>
      <c r="T316" s="105"/>
      <c r="U316" s="105">
        <f t="shared" si="38"/>
        <v>0</v>
      </c>
      <c r="V316" s="106">
        <f t="shared" si="39"/>
        <v>0</v>
      </c>
      <c r="W316" s="106">
        <f t="shared" si="40"/>
        <v>0</v>
      </c>
      <c r="X316" s="107" t="str">
        <f t="shared" si="41"/>
        <v>متوقفة</v>
      </c>
      <c r="Y316" s="107" t="str">
        <f t="shared" si="42"/>
        <v>متوقفة</v>
      </c>
      <c r="Z316" s="108" t="str">
        <f t="shared" si="43"/>
        <v>متوقفة</v>
      </c>
      <c r="AA316" s="109">
        <f>VLOOKUP(G316,[2]Sheet2!$A$2:B628,2,0)</f>
        <v>0</v>
      </c>
    </row>
    <row r="317" spans="1:27" ht="17.25" thickTop="1" thickBot="1">
      <c r="A317" s="92">
        <f t="shared" si="44"/>
        <v>41676</v>
      </c>
      <c r="B317" s="93"/>
      <c r="C317" s="94"/>
      <c r="D317" s="94"/>
      <c r="E317" s="95"/>
      <c r="F317" s="96"/>
      <c r="G317" s="97"/>
      <c r="H317" s="98"/>
      <c r="I317" s="99"/>
      <c r="J317" s="100"/>
      <c r="K317" s="101"/>
      <c r="L317" s="102"/>
      <c r="M317" s="100"/>
      <c r="N317" s="100"/>
      <c r="O317" s="103">
        <f t="shared" si="36"/>
        <v>0</v>
      </c>
      <c r="P317" s="104"/>
      <c r="Q317" s="104"/>
      <c r="R317" s="101">
        <f t="shared" si="37"/>
        <v>0</v>
      </c>
      <c r="S317" s="105"/>
      <c r="T317" s="105"/>
      <c r="U317" s="105">
        <f t="shared" si="38"/>
        <v>0</v>
      </c>
      <c r="V317" s="106">
        <f t="shared" si="39"/>
        <v>0</v>
      </c>
      <c r="W317" s="106">
        <f t="shared" si="40"/>
        <v>0</v>
      </c>
      <c r="X317" s="107" t="str">
        <f t="shared" si="41"/>
        <v>متوقفة</v>
      </c>
      <c r="Y317" s="107" t="str">
        <f t="shared" si="42"/>
        <v>متوقفة</v>
      </c>
      <c r="Z317" s="108" t="str">
        <f t="shared" si="43"/>
        <v>متوقفة</v>
      </c>
      <c r="AA317" s="109">
        <f>VLOOKUP(G317,[2]Sheet2!$A$2:B629,2,0)</f>
        <v>0</v>
      </c>
    </row>
    <row r="318" spans="1:27" ht="17.25" thickTop="1" thickBot="1">
      <c r="A318" s="92">
        <f t="shared" si="44"/>
        <v>41676</v>
      </c>
      <c r="B318" s="93"/>
      <c r="C318" s="94"/>
      <c r="D318" s="94"/>
      <c r="E318" s="95"/>
      <c r="F318" s="96"/>
      <c r="G318" s="97"/>
      <c r="H318" s="98"/>
      <c r="I318" s="99"/>
      <c r="J318" s="100"/>
      <c r="K318" s="101"/>
      <c r="L318" s="102"/>
      <c r="M318" s="100"/>
      <c r="N318" s="100"/>
      <c r="O318" s="103">
        <f t="shared" si="36"/>
        <v>0</v>
      </c>
      <c r="P318" s="104"/>
      <c r="Q318" s="104"/>
      <c r="R318" s="101">
        <f t="shared" si="37"/>
        <v>0</v>
      </c>
      <c r="S318" s="105"/>
      <c r="T318" s="105"/>
      <c r="U318" s="105">
        <f t="shared" si="38"/>
        <v>0</v>
      </c>
      <c r="V318" s="106">
        <f t="shared" si="39"/>
        <v>0</v>
      </c>
      <c r="W318" s="106">
        <f t="shared" si="40"/>
        <v>0</v>
      </c>
      <c r="X318" s="107" t="str">
        <f t="shared" si="41"/>
        <v>متوقفة</v>
      </c>
      <c r="Y318" s="107" t="str">
        <f t="shared" si="42"/>
        <v>متوقفة</v>
      </c>
      <c r="Z318" s="108" t="str">
        <f t="shared" si="43"/>
        <v>متوقفة</v>
      </c>
      <c r="AA318" s="109">
        <f>VLOOKUP(G318,[2]Sheet2!$A$2:B630,2,0)</f>
        <v>0</v>
      </c>
    </row>
    <row r="319" spans="1:27" ht="17.25" thickTop="1" thickBot="1">
      <c r="A319" s="92">
        <f t="shared" si="44"/>
        <v>41676</v>
      </c>
      <c r="B319" s="93"/>
      <c r="C319" s="94"/>
      <c r="D319" s="94"/>
      <c r="E319" s="95"/>
      <c r="F319" s="96"/>
      <c r="G319" s="97"/>
      <c r="H319" s="98"/>
      <c r="I319" s="99"/>
      <c r="J319" s="100"/>
      <c r="K319" s="101"/>
      <c r="L319" s="102"/>
      <c r="M319" s="100"/>
      <c r="N319" s="100"/>
      <c r="O319" s="103">
        <f t="shared" si="36"/>
        <v>0</v>
      </c>
      <c r="P319" s="104"/>
      <c r="Q319" s="104"/>
      <c r="R319" s="101">
        <f t="shared" si="37"/>
        <v>0</v>
      </c>
      <c r="S319" s="105"/>
      <c r="T319" s="105"/>
      <c r="U319" s="105">
        <f t="shared" si="38"/>
        <v>0</v>
      </c>
      <c r="V319" s="106">
        <f t="shared" si="39"/>
        <v>0</v>
      </c>
      <c r="W319" s="106">
        <f t="shared" si="40"/>
        <v>0</v>
      </c>
      <c r="X319" s="107" t="str">
        <f t="shared" si="41"/>
        <v>متوقفة</v>
      </c>
      <c r="Y319" s="107" t="str">
        <f t="shared" si="42"/>
        <v>متوقفة</v>
      </c>
      <c r="Z319" s="108" t="str">
        <f t="shared" si="43"/>
        <v>متوقفة</v>
      </c>
      <c r="AA319" s="109">
        <f>VLOOKUP(G319,[2]Sheet2!$A$2:B631,2,0)</f>
        <v>0</v>
      </c>
    </row>
    <row r="320" spans="1:27" ht="17.25" thickTop="1" thickBot="1">
      <c r="A320" s="92">
        <f t="shared" si="44"/>
        <v>41676</v>
      </c>
      <c r="B320" s="93"/>
      <c r="C320" s="94"/>
      <c r="D320" s="94"/>
      <c r="E320" s="95"/>
      <c r="F320" s="96"/>
      <c r="G320" s="97"/>
      <c r="H320" s="98"/>
      <c r="I320" s="99"/>
      <c r="J320" s="100"/>
      <c r="K320" s="101"/>
      <c r="L320" s="102"/>
      <c r="M320" s="100"/>
      <c r="N320" s="100"/>
      <c r="O320" s="103">
        <f t="shared" si="36"/>
        <v>0</v>
      </c>
      <c r="P320" s="104"/>
      <c r="Q320" s="104"/>
      <c r="R320" s="101">
        <f t="shared" si="37"/>
        <v>0</v>
      </c>
      <c r="S320" s="105"/>
      <c r="T320" s="105"/>
      <c r="U320" s="105">
        <f t="shared" si="38"/>
        <v>0</v>
      </c>
      <c r="V320" s="106">
        <f t="shared" si="39"/>
        <v>0</v>
      </c>
      <c r="W320" s="106">
        <f t="shared" si="40"/>
        <v>0</v>
      </c>
      <c r="X320" s="107" t="str">
        <f t="shared" si="41"/>
        <v>متوقفة</v>
      </c>
      <c r="Y320" s="107" t="str">
        <f t="shared" si="42"/>
        <v>متوقفة</v>
      </c>
      <c r="Z320" s="108" t="str">
        <f t="shared" si="43"/>
        <v>متوقفة</v>
      </c>
      <c r="AA320" s="109">
        <f>VLOOKUP(G320,[2]Sheet2!$A$2:B632,2,0)</f>
        <v>0</v>
      </c>
    </row>
    <row r="321" spans="1:27" ht="17.25" thickTop="1" thickBot="1">
      <c r="A321" s="92">
        <f t="shared" si="44"/>
        <v>41676</v>
      </c>
      <c r="B321" s="93"/>
      <c r="C321" s="94"/>
      <c r="D321" s="94"/>
      <c r="E321" s="95"/>
      <c r="F321" s="96"/>
      <c r="G321" s="97"/>
      <c r="H321" s="98"/>
      <c r="I321" s="99"/>
      <c r="J321" s="100"/>
      <c r="K321" s="101"/>
      <c r="L321" s="102"/>
      <c r="M321" s="100"/>
      <c r="N321" s="100"/>
      <c r="O321" s="103">
        <f t="shared" si="36"/>
        <v>0</v>
      </c>
      <c r="P321" s="104"/>
      <c r="Q321" s="104"/>
      <c r="R321" s="101">
        <f t="shared" si="37"/>
        <v>0</v>
      </c>
      <c r="S321" s="105"/>
      <c r="T321" s="105"/>
      <c r="U321" s="105">
        <f t="shared" si="38"/>
        <v>0</v>
      </c>
      <c r="V321" s="106">
        <f t="shared" si="39"/>
        <v>0</v>
      </c>
      <c r="W321" s="106">
        <f t="shared" si="40"/>
        <v>0</v>
      </c>
      <c r="X321" s="107" t="str">
        <f t="shared" si="41"/>
        <v>متوقفة</v>
      </c>
      <c r="Y321" s="107" t="str">
        <f t="shared" si="42"/>
        <v>متوقفة</v>
      </c>
      <c r="Z321" s="108" t="str">
        <f t="shared" si="43"/>
        <v>متوقفة</v>
      </c>
      <c r="AA321" s="109">
        <f>VLOOKUP(G321,[2]Sheet2!$A$2:B633,2,0)</f>
        <v>0</v>
      </c>
    </row>
    <row r="322" spans="1:27" ht="17.25" thickTop="1" thickBot="1">
      <c r="A322" s="92">
        <f t="shared" si="44"/>
        <v>41676</v>
      </c>
      <c r="B322" s="93"/>
      <c r="C322" s="94"/>
      <c r="D322" s="94"/>
      <c r="E322" s="95"/>
      <c r="F322" s="96"/>
      <c r="G322" s="97"/>
      <c r="H322" s="98"/>
      <c r="I322" s="99"/>
      <c r="J322" s="100"/>
      <c r="K322" s="101"/>
      <c r="L322" s="102"/>
      <c r="M322" s="100"/>
      <c r="N322" s="100"/>
      <c r="O322" s="103">
        <f t="shared" si="36"/>
        <v>0</v>
      </c>
      <c r="P322" s="104"/>
      <c r="Q322" s="104"/>
      <c r="R322" s="101">
        <f t="shared" si="37"/>
        <v>0</v>
      </c>
      <c r="S322" s="105"/>
      <c r="T322" s="105"/>
      <c r="U322" s="105">
        <f t="shared" si="38"/>
        <v>0</v>
      </c>
      <c r="V322" s="106">
        <f t="shared" si="39"/>
        <v>0</v>
      </c>
      <c r="W322" s="106">
        <f t="shared" si="40"/>
        <v>0</v>
      </c>
      <c r="X322" s="107" t="str">
        <f t="shared" si="41"/>
        <v>متوقفة</v>
      </c>
      <c r="Y322" s="107" t="str">
        <f t="shared" si="42"/>
        <v>متوقفة</v>
      </c>
      <c r="Z322" s="108" t="str">
        <f t="shared" si="43"/>
        <v>متوقفة</v>
      </c>
      <c r="AA322" s="109">
        <f>VLOOKUP(G322,[2]Sheet2!$A$2:B634,2,0)</f>
        <v>0</v>
      </c>
    </row>
    <row r="323" spans="1:27" ht="17.25" thickTop="1" thickBot="1">
      <c r="A323" s="92">
        <f t="shared" si="44"/>
        <v>41676</v>
      </c>
      <c r="B323" s="93"/>
      <c r="C323" s="94"/>
      <c r="D323" s="94"/>
      <c r="E323" s="95"/>
      <c r="F323" s="96"/>
      <c r="G323" s="97"/>
      <c r="H323" s="98"/>
      <c r="I323" s="99"/>
      <c r="J323" s="100"/>
      <c r="K323" s="101"/>
      <c r="L323" s="102"/>
      <c r="M323" s="100"/>
      <c r="N323" s="100"/>
      <c r="O323" s="103">
        <f t="shared" si="36"/>
        <v>0</v>
      </c>
      <c r="P323" s="104"/>
      <c r="Q323" s="104"/>
      <c r="R323" s="101">
        <f t="shared" si="37"/>
        <v>0</v>
      </c>
      <c r="S323" s="105"/>
      <c r="T323" s="105"/>
      <c r="U323" s="105">
        <f t="shared" si="38"/>
        <v>0</v>
      </c>
      <c r="V323" s="106">
        <f t="shared" si="39"/>
        <v>0</v>
      </c>
      <c r="W323" s="106">
        <f t="shared" si="40"/>
        <v>0</v>
      </c>
      <c r="X323" s="107" t="str">
        <f t="shared" si="41"/>
        <v>متوقفة</v>
      </c>
      <c r="Y323" s="107" t="str">
        <f t="shared" si="42"/>
        <v>متوقفة</v>
      </c>
      <c r="Z323" s="108" t="str">
        <f t="shared" si="43"/>
        <v>متوقفة</v>
      </c>
      <c r="AA323" s="109">
        <f>VLOOKUP(G323,[2]Sheet2!$A$2:B635,2,0)</f>
        <v>0</v>
      </c>
    </row>
    <row r="324" spans="1:27" ht="17.25" thickTop="1" thickBot="1">
      <c r="A324" s="92">
        <f t="shared" si="44"/>
        <v>41676</v>
      </c>
      <c r="B324" s="93"/>
      <c r="C324" s="94"/>
      <c r="D324" s="94"/>
      <c r="E324" s="95"/>
      <c r="F324" s="96"/>
      <c r="G324" s="97"/>
      <c r="H324" s="98"/>
      <c r="I324" s="99"/>
      <c r="J324" s="100"/>
      <c r="K324" s="101"/>
      <c r="L324" s="102"/>
      <c r="M324" s="100"/>
      <c r="N324" s="100"/>
      <c r="O324" s="103">
        <f t="shared" si="36"/>
        <v>0</v>
      </c>
      <c r="P324" s="104"/>
      <c r="Q324" s="104"/>
      <c r="R324" s="101">
        <f t="shared" si="37"/>
        <v>0</v>
      </c>
      <c r="S324" s="105"/>
      <c r="T324" s="105"/>
      <c r="U324" s="105">
        <f t="shared" si="38"/>
        <v>0</v>
      </c>
      <c r="V324" s="106">
        <f t="shared" si="39"/>
        <v>0</v>
      </c>
      <c r="W324" s="106">
        <f t="shared" si="40"/>
        <v>0</v>
      </c>
      <c r="X324" s="107" t="str">
        <f t="shared" si="41"/>
        <v>متوقفة</v>
      </c>
      <c r="Y324" s="107" t="str">
        <f t="shared" si="42"/>
        <v>متوقفة</v>
      </c>
      <c r="Z324" s="108" t="str">
        <f t="shared" si="43"/>
        <v>متوقفة</v>
      </c>
      <c r="AA324" s="109">
        <f>VLOOKUP(G324,[2]Sheet2!$A$2:B636,2,0)</f>
        <v>0</v>
      </c>
    </row>
    <row r="325" spans="1:27" ht="17.25" thickTop="1" thickBot="1">
      <c r="A325" s="92">
        <f t="shared" si="44"/>
        <v>41676</v>
      </c>
      <c r="B325" s="93"/>
      <c r="C325" s="94"/>
      <c r="D325" s="94"/>
      <c r="E325" s="95"/>
      <c r="F325" s="96"/>
      <c r="G325" s="97"/>
      <c r="H325" s="98"/>
      <c r="I325" s="99"/>
      <c r="J325" s="100"/>
      <c r="K325" s="101"/>
      <c r="L325" s="102"/>
      <c r="M325" s="100"/>
      <c r="N325" s="100"/>
      <c r="O325" s="103">
        <f t="shared" si="36"/>
        <v>0</v>
      </c>
      <c r="P325" s="104"/>
      <c r="Q325" s="104"/>
      <c r="R325" s="101">
        <f t="shared" si="37"/>
        <v>0</v>
      </c>
      <c r="S325" s="105"/>
      <c r="T325" s="105"/>
      <c r="U325" s="105">
        <f t="shared" si="38"/>
        <v>0</v>
      </c>
      <c r="V325" s="106">
        <f t="shared" si="39"/>
        <v>0</v>
      </c>
      <c r="W325" s="106">
        <f t="shared" si="40"/>
        <v>0</v>
      </c>
      <c r="X325" s="107" t="str">
        <f t="shared" si="41"/>
        <v>متوقفة</v>
      </c>
      <c r="Y325" s="107" t="str">
        <f t="shared" si="42"/>
        <v>متوقفة</v>
      </c>
      <c r="Z325" s="108" t="str">
        <f t="shared" si="43"/>
        <v>متوقفة</v>
      </c>
      <c r="AA325" s="109">
        <f>VLOOKUP(G325,[2]Sheet2!$A$2:B637,2,0)</f>
        <v>0</v>
      </c>
    </row>
    <row r="326" spans="1:27" ht="17.25" thickTop="1" thickBot="1">
      <c r="A326" s="92">
        <f t="shared" si="44"/>
        <v>41676</v>
      </c>
      <c r="B326" s="93"/>
      <c r="C326" s="94"/>
      <c r="D326" s="94"/>
      <c r="E326" s="95"/>
      <c r="F326" s="96"/>
      <c r="G326" s="97"/>
      <c r="H326" s="98"/>
      <c r="I326" s="99"/>
      <c r="J326" s="100"/>
      <c r="K326" s="101"/>
      <c r="L326" s="102"/>
      <c r="M326" s="100"/>
      <c r="N326" s="100"/>
      <c r="O326" s="103">
        <f t="shared" si="36"/>
        <v>0</v>
      </c>
      <c r="P326" s="104"/>
      <c r="Q326" s="104"/>
      <c r="R326" s="101">
        <f t="shared" si="37"/>
        <v>0</v>
      </c>
      <c r="S326" s="105"/>
      <c r="T326" s="105"/>
      <c r="U326" s="105">
        <f t="shared" si="38"/>
        <v>0</v>
      </c>
      <c r="V326" s="106">
        <f t="shared" si="39"/>
        <v>0</v>
      </c>
      <c r="W326" s="106">
        <f t="shared" si="40"/>
        <v>0</v>
      </c>
      <c r="X326" s="107" t="str">
        <f t="shared" si="41"/>
        <v>متوقفة</v>
      </c>
      <c r="Y326" s="107" t="str">
        <f t="shared" si="42"/>
        <v>متوقفة</v>
      </c>
      <c r="Z326" s="108" t="str">
        <f t="shared" si="43"/>
        <v>متوقفة</v>
      </c>
      <c r="AA326" s="109">
        <f>VLOOKUP(G326,[2]Sheet2!$A$2:B638,2,0)</f>
        <v>0</v>
      </c>
    </row>
    <row r="327" spans="1:27" ht="17.25" thickTop="1" thickBot="1">
      <c r="A327" s="92">
        <f t="shared" si="44"/>
        <v>41676</v>
      </c>
      <c r="B327" s="93"/>
      <c r="C327" s="94"/>
      <c r="D327" s="94"/>
      <c r="E327" s="95"/>
      <c r="F327" s="96"/>
      <c r="G327" s="97"/>
      <c r="H327" s="98"/>
      <c r="I327" s="99"/>
      <c r="J327" s="100"/>
      <c r="K327" s="101"/>
      <c r="L327" s="102"/>
      <c r="M327" s="100"/>
      <c r="N327" s="100"/>
      <c r="O327" s="103">
        <f t="shared" ref="O327:O364" si="45">N327*M327</f>
        <v>0</v>
      </c>
      <c r="P327" s="104"/>
      <c r="Q327" s="104"/>
      <c r="R327" s="101">
        <f t="shared" ref="R327:R364" si="46">Q327*P327</f>
        <v>0</v>
      </c>
      <c r="S327" s="105"/>
      <c r="T327" s="105"/>
      <c r="U327" s="105">
        <f t="shared" ref="U327:U364" si="47">T327*S327</f>
        <v>0</v>
      </c>
      <c r="V327" s="106">
        <f t="shared" ref="V327:V364" si="48">S327+P327+M327</f>
        <v>0</v>
      </c>
      <c r="W327" s="106">
        <f t="shared" ref="W327:W364" si="49">U327+R327+O327</f>
        <v>0</v>
      </c>
      <c r="X327" s="107" t="str">
        <f t="shared" ref="X327:X364" si="50">IF(O327=0,"متوقفة","تعمل")</f>
        <v>متوقفة</v>
      </c>
      <c r="Y327" s="107" t="str">
        <f t="shared" ref="Y327:Y364" si="51">IF(R327=0,"متوقفة","تعمل")</f>
        <v>متوقفة</v>
      </c>
      <c r="Z327" s="108" t="str">
        <f t="shared" ref="Z327:Z364" si="52">IF(U327=0,"متوقفة","تعمل")</f>
        <v>متوقفة</v>
      </c>
      <c r="AA327" s="109">
        <f>VLOOKUP(G327,[2]Sheet2!$A$2:B639,2,0)</f>
        <v>0</v>
      </c>
    </row>
    <row r="328" spans="1:27" ht="17.25" thickTop="1" thickBot="1">
      <c r="A328" s="92">
        <f t="shared" si="44"/>
        <v>41676</v>
      </c>
      <c r="B328" s="93"/>
      <c r="C328" s="94"/>
      <c r="D328" s="94"/>
      <c r="E328" s="95"/>
      <c r="F328" s="96"/>
      <c r="G328" s="97"/>
      <c r="H328" s="98"/>
      <c r="I328" s="99"/>
      <c r="J328" s="100"/>
      <c r="K328" s="101"/>
      <c r="L328" s="102"/>
      <c r="M328" s="100"/>
      <c r="N328" s="100"/>
      <c r="O328" s="103">
        <f t="shared" si="45"/>
        <v>0</v>
      </c>
      <c r="P328" s="104"/>
      <c r="Q328" s="104"/>
      <c r="R328" s="101">
        <f t="shared" si="46"/>
        <v>0</v>
      </c>
      <c r="S328" s="105"/>
      <c r="T328" s="105"/>
      <c r="U328" s="105">
        <f t="shared" si="47"/>
        <v>0</v>
      </c>
      <c r="V328" s="106">
        <f t="shared" si="48"/>
        <v>0</v>
      </c>
      <c r="W328" s="106">
        <f t="shared" si="49"/>
        <v>0</v>
      </c>
      <c r="X328" s="107" t="str">
        <f t="shared" si="50"/>
        <v>متوقفة</v>
      </c>
      <c r="Y328" s="107" t="str">
        <f t="shared" si="51"/>
        <v>متوقفة</v>
      </c>
      <c r="Z328" s="108" t="str">
        <f t="shared" si="52"/>
        <v>متوقفة</v>
      </c>
      <c r="AA328" s="109">
        <f>VLOOKUP(G328,[2]Sheet2!$A$2:B640,2,0)</f>
        <v>0</v>
      </c>
    </row>
    <row r="329" spans="1:27" ht="17.25" thickTop="1" thickBot="1">
      <c r="A329" s="92">
        <f t="shared" si="44"/>
        <v>41676</v>
      </c>
      <c r="B329" s="93"/>
      <c r="C329" s="94"/>
      <c r="D329" s="94"/>
      <c r="E329" s="95"/>
      <c r="F329" s="96"/>
      <c r="G329" s="97"/>
      <c r="H329" s="98"/>
      <c r="I329" s="99"/>
      <c r="J329" s="100"/>
      <c r="K329" s="101"/>
      <c r="L329" s="102"/>
      <c r="M329" s="100"/>
      <c r="N329" s="100"/>
      <c r="O329" s="103">
        <f t="shared" si="45"/>
        <v>0</v>
      </c>
      <c r="P329" s="104"/>
      <c r="Q329" s="104"/>
      <c r="R329" s="101">
        <f t="shared" si="46"/>
        <v>0</v>
      </c>
      <c r="S329" s="105"/>
      <c r="T329" s="105"/>
      <c r="U329" s="105">
        <f t="shared" si="47"/>
        <v>0</v>
      </c>
      <c r="V329" s="106">
        <f t="shared" si="48"/>
        <v>0</v>
      </c>
      <c r="W329" s="106">
        <f t="shared" si="49"/>
        <v>0</v>
      </c>
      <c r="X329" s="107" t="str">
        <f t="shared" si="50"/>
        <v>متوقفة</v>
      </c>
      <c r="Y329" s="107" t="str">
        <f t="shared" si="51"/>
        <v>متوقفة</v>
      </c>
      <c r="Z329" s="108" t="str">
        <f t="shared" si="52"/>
        <v>متوقفة</v>
      </c>
      <c r="AA329" s="109">
        <f>VLOOKUP(G329,[2]Sheet2!$A$2:B641,2,0)</f>
        <v>0</v>
      </c>
    </row>
    <row r="330" spans="1:27" ht="17.25" thickTop="1" thickBot="1">
      <c r="A330" s="92">
        <f t="shared" ref="A330:A393" si="53">A329</f>
        <v>41676</v>
      </c>
      <c r="B330" s="93"/>
      <c r="C330" s="94"/>
      <c r="D330" s="94"/>
      <c r="E330" s="95"/>
      <c r="F330" s="96"/>
      <c r="G330" s="97"/>
      <c r="H330" s="98"/>
      <c r="I330" s="99"/>
      <c r="J330" s="100"/>
      <c r="K330" s="101"/>
      <c r="L330" s="102"/>
      <c r="M330" s="100"/>
      <c r="N330" s="100"/>
      <c r="O330" s="103">
        <f t="shared" si="45"/>
        <v>0</v>
      </c>
      <c r="P330" s="104"/>
      <c r="Q330" s="104"/>
      <c r="R330" s="101">
        <f t="shared" si="46"/>
        <v>0</v>
      </c>
      <c r="S330" s="105"/>
      <c r="T330" s="105"/>
      <c r="U330" s="105">
        <f t="shared" si="47"/>
        <v>0</v>
      </c>
      <c r="V330" s="106">
        <f t="shared" si="48"/>
        <v>0</v>
      </c>
      <c r="W330" s="106">
        <f t="shared" si="49"/>
        <v>0</v>
      </c>
      <c r="X330" s="107" t="str">
        <f t="shared" si="50"/>
        <v>متوقفة</v>
      </c>
      <c r="Y330" s="107" t="str">
        <f t="shared" si="51"/>
        <v>متوقفة</v>
      </c>
      <c r="Z330" s="108" t="str">
        <f t="shared" si="52"/>
        <v>متوقفة</v>
      </c>
      <c r="AA330" s="109">
        <f>VLOOKUP(G330,[2]Sheet2!$A$2:B642,2,0)</f>
        <v>0</v>
      </c>
    </row>
    <row r="331" spans="1:27" ht="17.25" thickTop="1" thickBot="1">
      <c r="A331" s="92">
        <f t="shared" si="53"/>
        <v>41676</v>
      </c>
      <c r="B331" s="93"/>
      <c r="C331" s="94"/>
      <c r="D331" s="94"/>
      <c r="E331" s="95"/>
      <c r="F331" s="96"/>
      <c r="G331" s="97"/>
      <c r="H331" s="98"/>
      <c r="I331" s="99"/>
      <c r="J331" s="100"/>
      <c r="K331" s="101"/>
      <c r="L331" s="102"/>
      <c r="M331" s="100"/>
      <c r="N331" s="100"/>
      <c r="O331" s="103">
        <f t="shared" si="45"/>
        <v>0</v>
      </c>
      <c r="P331" s="104"/>
      <c r="Q331" s="104"/>
      <c r="R331" s="101">
        <f t="shared" si="46"/>
        <v>0</v>
      </c>
      <c r="S331" s="105"/>
      <c r="T331" s="105"/>
      <c r="U331" s="105">
        <f t="shared" si="47"/>
        <v>0</v>
      </c>
      <c r="V331" s="106">
        <f t="shared" si="48"/>
        <v>0</v>
      </c>
      <c r="W331" s="106">
        <f t="shared" si="49"/>
        <v>0</v>
      </c>
      <c r="X331" s="107" t="str">
        <f t="shared" si="50"/>
        <v>متوقفة</v>
      </c>
      <c r="Y331" s="107" t="str">
        <f t="shared" si="51"/>
        <v>متوقفة</v>
      </c>
      <c r="Z331" s="108" t="str">
        <f t="shared" si="52"/>
        <v>متوقفة</v>
      </c>
      <c r="AA331" s="109">
        <f>VLOOKUP(G331,[2]Sheet2!$A$2:B643,2,0)</f>
        <v>0</v>
      </c>
    </row>
    <row r="332" spans="1:27" ht="17.25" thickTop="1" thickBot="1">
      <c r="A332" s="92">
        <f t="shared" si="53"/>
        <v>41676</v>
      </c>
      <c r="B332" s="93"/>
      <c r="C332" s="94"/>
      <c r="D332" s="94"/>
      <c r="E332" s="95"/>
      <c r="F332" s="96"/>
      <c r="G332" s="97"/>
      <c r="H332" s="98"/>
      <c r="I332" s="99"/>
      <c r="J332" s="100"/>
      <c r="K332" s="101"/>
      <c r="L332" s="102"/>
      <c r="M332" s="100"/>
      <c r="N332" s="100"/>
      <c r="O332" s="103">
        <f t="shared" si="45"/>
        <v>0</v>
      </c>
      <c r="P332" s="104"/>
      <c r="Q332" s="104"/>
      <c r="R332" s="101">
        <f t="shared" si="46"/>
        <v>0</v>
      </c>
      <c r="S332" s="105"/>
      <c r="T332" s="105"/>
      <c r="U332" s="105">
        <f t="shared" si="47"/>
        <v>0</v>
      </c>
      <c r="V332" s="106">
        <f t="shared" si="48"/>
        <v>0</v>
      </c>
      <c r="W332" s="106">
        <f t="shared" si="49"/>
        <v>0</v>
      </c>
      <c r="X332" s="107" t="str">
        <f t="shared" si="50"/>
        <v>متوقفة</v>
      </c>
      <c r="Y332" s="107" t="str">
        <f t="shared" si="51"/>
        <v>متوقفة</v>
      </c>
      <c r="Z332" s="108" t="str">
        <f t="shared" si="52"/>
        <v>متوقفة</v>
      </c>
      <c r="AA332" s="109">
        <f>VLOOKUP(G332,[2]Sheet2!$A$2:B644,2,0)</f>
        <v>0</v>
      </c>
    </row>
    <row r="333" spans="1:27" ht="17.25" thickTop="1" thickBot="1">
      <c r="A333" s="92">
        <f t="shared" si="53"/>
        <v>41676</v>
      </c>
      <c r="B333" s="93"/>
      <c r="C333" s="94"/>
      <c r="D333" s="94"/>
      <c r="E333" s="95"/>
      <c r="F333" s="96"/>
      <c r="G333" s="97"/>
      <c r="H333" s="98"/>
      <c r="I333" s="99"/>
      <c r="J333" s="100"/>
      <c r="K333" s="101"/>
      <c r="L333" s="102"/>
      <c r="M333" s="100"/>
      <c r="N333" s="100"/>
      <c r="O333" s="103">
        <f t="shared" si="45"/>
        <v>0</v>
      </c>
      <c r="P333" s="104"/>
      <c r="Q333" s="104"/>
      <c r="R333" s="101">
        <f t="shared" si="46"/>
        <v>0</v>
      </c>
      <c r="S333" s="105"/>
      <c r="T333" s="105"/>
      <c r="U333" s="105">
        <f t="shared" si="47"/>
        <v>0</v>
      </c>
      <c r="V333" s="106">
        <f t="shared" si="48"/>
        <v>0</v>
      </c>
      <c r="W333" s="106">
        <f t="shared" si="49"/>
        <v>0</v>
      </c>
      <c r="X333" s="107" t="str">
        <f t="shared" si="50"/>
        <v>متوقفة</v>
      </c>
      <c r="Y333" s="107" t="str">
        <f t="shared" si="51"/>
        <v>متوقفة</v>
      </c>
      <c r="Z333" s="108" t="str">
        <f t="shared" si="52"/>
        <v>متوقفة</v>
      </c>
      <c r="AA333" s="109">
        <f>VLOOKUP(G333,[2]Sheet2!$A$2:B645,2,0)</f>
        <v>0</v>
      </c>
    </row>
    <row r="334" spans="1:27" ht="17.25" thickTop="1" thickBot="1">
      <c r="A334" s="92">
        <f t="shared" si="53"/>
        <v>41676</v>
      </c>
      <c r="B334" s="93"/>
      <c r="C334" s="94"/>
      <c r="D334" s="94"/>
      <c r="E334" s="95"/>
      <c r="F334" s="96"/>
      <c r="G334" s="97"/>
      <c r="H334" s="98"/>
      <c r="I334" s="99"/>
      <c r="J334" s="100"/>
      <c r="K334" s="101"/>
      <c r="L334" s="102"/>
      <c r="M334" s="100"/>
      <c r="N334" s="100"/>
      <c r="O334" s="103">
        <f t="shared" si="45"/>
        <v>0</v>
      </c>
      <c r="P334" s="104"/>
      <c r="Q334" s="104"/>
      <c r="R334" s="101">
        <f t="shared" si="46"/>
        <v>0</v>
      </c>
      <c r="S334" s="105"/>
      <c r="T334" s="105"/>
      <c r="U334" s="105">
        <f t="shared" si="47"/>
        <v>0</v>
      </c>
      <c r="V334" s="106">
        <f t="shared" si="48"/>
        <v>0</v>
      </c>
      <c r="W334" s="106">
        <f t="shared" si="49"/>
        <v>0</v>
      </c>
      <c r="X334" s="107" t="str">
        <f t="shared" si="50"/>
        <v>متوقفة</v>
      </c>
      <c r="Y334" s="107" t="str">
        <f t="shared" si="51"/>
        <v>متوقفة</v>
      </c>
      <c r="Z334" s="108" t="str">
        <f t="shared" si="52"/>
        <v>متوقفة</v>
      </c>
      <c r="AA334" s="109">
        <f>VLOOKUP(G334,[2]Sheet2!$A$2:B646,2,0)</f>
        <v>0</v>
      </c>
    </row>
    <row r="335" spans="1:27" ht="17.25" thickTop="1" thickBot="1">
      <c r="A335" s="92">
        <f t="shared" si="53"/>
        <v>41676</v>
      </c>
      <c r="B335" s="93"/>
      <c r="C335" s="94"/>
      <c r="D335" s="94"/>
      <c r="E335" s="95"/>
      <c r="F335" s="96"/>
      <c r="G335" s="97"/>
      <c r="H335" s="98"/>
      <c r="I335" s="99"/>
      <c r="J335" s="100"/>
      <c r="K335" s="101"/>
      <c r="L335" s="102"/>
      <c r="M335" s="100"/>
      <c r="N335" s="100"/>
      <c r="O335" s="103">
        <f t="shared" si="45"/>
        <v>0</v>
      </c>
      <c r="P335" s="104"/>
      <c r="Q335" s="104"/>
      <c r="R335" s="101">
        <f t="shared" si="46"/>
        <v>0</v>
      </c>
      <c r="S335" s="105"/>
      <c r="T335" s="105"/>
      <c r="U335" s="105">
        <f t="shared" si="47"/>
        <v>0</v>
      </c>
      <c r="V335" s="106">
        <f t="shared" si="48"/>
        <v>0</v>
      </c>
      <c r="W335" s="106">
        <f t="shared" si="49"/>
        <v>0</v>
      </c>
      <c r="X335" s="107" t="str">
        <f t="shared" si="50"/>
        <v>متوقفة</v>
      </c>
      <c r="Y335" s="107" t="str">
        <f t="shared" si="51"/>
        <v>متوقفة</v>
      </c>
      <c r="Z335" s="108" t="str">
        <f t="shared" si="52"/>
        <v>متوقفة</v>
      </c>
      <c r="AA335" s="109">
        <f>VLOOKUP(G335,[2]Sheet2!$A$2:B647,2,0)</f>
        <v>0</v>
      </c>
    </row>
    <row r="336" spans="1:27" ht="17.25" thickTop="1" thickBot="1">
      <c r="A336" s="92">
        <f t="shared" si="53"/>
        <v>41676</v>
      </c>
      <c r="B336" s="93"/>
      <c r="C336" s="94"/>
      <c r="D336" s="94"/>
      <c r="E336" s="95"/>
      <c r="F336" s="96"/>
      <c r="G336" s="97"/>
      <c r="H336" s="98"/>
      <c r="I336" s="99"/>
      <c r="J336" s="100"/>
      <c r="K336" s="101"/>
      <c r="L336" s="102"/>
      <c r="M336" s="100"/>
      <c r="N336" s="100"/>
      <c r="O336" s="103">
        <f t="shared" si="45"/>
        <v>0</v>
      </c>
      <c r="P336" s="104"/>
      <c r="Q336" s="104"/>
      <c r="R336" s="101">
        <f t="shared" si="46"/>
        <v>0</v>
      </c>
      <c r="S336" s="105"/>
      <c r="T336" s="105"/>
      <c r="U336" s="105">
        <f t="shared" si="47"/>
        <v>0</v>
      </c>
      <c r="V336" s="106">
        <f t="shared" si="48"/>
        <v>0</v>
      </c>
      <c r="W336" s="106">
        <f t="shared" si="49"/>
        <v>0</v>
      </c>
      <c r="X336" s="107" t="str">
        <f t="shared" si="50"/>
        <v>متوقفة</v>
      </c>
      <c r="Y336" s="107" t="str">
        <f t="shared" si="51"/>
        <v>متوقفة</v>
      </c>
      <c r="Z336" s="108" t="str">
        <f t="shared" si="52"/>
        <v>متوقفة</v>
      </c>
      <c r="AA336" s="109">
        <f>VLOOKUP(G336,[2]Sheet2!$A$2:B648,2,0)</f>
        <v>0</v>
      </c>
    </row>
    <row r="337" spans="1:27" ht="17.25" thickTop="1" thickBot="1">
      <c r="A337" s="92">
        <f t="shared" si="53"/>
        <v>41676</v>
      </c>
      <c r="B337" s="93"/>
      <c r="C337" s="94"/>
      <c r="D337" s="94"/>
      <c r="E337" s="95"/>
      <c r="F337" s="96"/>
      <c r="G337" s="97"/>
      <c r="H337" s="98"/>
      <c r="I337" s="99"/>
      <c r="J337" s="100"/>
      <c r="K337" s="101"/>
      <c r="L337" s="102"/>
      <c r="M337" s="100"/>
      <c r="N337" s="100"/>
      <c r="O337" s="103">
        <f t="shared" si="45"/>
        <v>0</v>
      </c>
      <c r="P337" s="104"/>
      <c r="Q337" s="104"/>
      <c r="R337" s="101">
        <f t="shared" si="46"/>
        <v>0</v>
      </c>
      <c r="S337" s="105"/>
      <c r="T337" s="105"/>
      <c r="U337" s="105">
        <f t="shared" si="47"/>
        <v>0</v>
      </c>
      <c r="V337" s="106">
        <f t="shared" si="48"/>
        <v>0</v>
      </c>
      <c r="W337" s="106">
        <f t="shared" si="49"/>
        <v>0</v>
      </c>
      <c r="X337" s="107" t="str">
        <f t="shared" si="50"/>
        <v>متوقفة</v>
      </c>
      <c r="Y337" s="107" t="str">
        <f t="shared" si="51"/>
        <v>متوقفة</v>
      </c>
      <c r="Z337" s="108" t="str">
        <f t="shared" si="52"/>
        <v>متوقفة</v>
      </c>
      <c r="AA337" s="109">
        <f>VLOOKUP(G337,[2]Sheet2!$A$2:B649,2,0)</f>
        <v>0</v>
      </c>
    </row>
    <row r="338" spans="1:27" ht="17.25" thickTop="1" thickBot="1">
      <c r="A338" s="92">
        <f t="shared" si="53"/>
        <v>41676</v>
      </c>
      <c r="B338" s="93"/>
      <c r="C338" s="94"/>
      <c r="D338" s="94"/>
      <c r="E338" s="95"/>
      <c r="F338" s="96"/>
      <c r="G338" s="97"/>
      <c r="H338" s="98"/>
      <c r="I338" s="99"/>
      <c r="J338" s="100"/>
      <c r="K338" s="101"/>
      <c r="L338" s="102"/>
      <c r="M338" s="100"/>
      <c r="N338" s="100"/>
      <c r="O338" s="103">
        <f t="shared" si="45"/>
        <v>0</v>
      </c>
      <c r="P338" s="104"/>
      <c r="Q338" s="104"/>
      <c r="R338" s="101">
        <f t="shared" si="46"/>
        <v>0</v>
      </c>
      <c r="S338" s="105"/>
      <c r="T338" s="105"/>
      <c r="U338" s="105">
        <f t="shared" si="47"/>
        <v>0</v>
      </c>
      <c r="V338" s="106">
        <f t="shared" si="48"/>
        <v>0</v>
      </c>
      <c r="W338" s="106">
        <f t="shared" si="49"/>
        <v>0</v>
      </c>
      <c r="X338" s="107" t="str">
        <f t="shared" si="50"/>
        <v>متوقفة</v>
      </c>
      <c r="Y338" s="107" t="str">
        <f t="shared" si="51"/>
        <v>متوقفة</v>
      </c>
      <c r="Z338" s="108" t="str">
        <f t="shared" si="52"/>
        <v>متوقفة</v>
      </c>
      <c r="AA338" s="109">
        <f>VLOOKUP(G338,[2]Sheet2!$A$2:B650,2,0)</f>
        <v>0</v>
      </c>
    </row>
    <row r="339" spans="1:27" ht="17.25" thickTop="1" thickBot="1">
      <c r="A339" s="92">
        <f t="shared" si="53"/>
        <v>41676</v>
      </c>
      <c r="B339" s="93"/>
      <c r="C339" s="94"/>
      <c r="D339" s="94"/>
      <c r="E339" s="95"/>
      <c r="F339" s="96"/>
      <c r="G339" s="97"/>
      <c r="H339" s="98"/>
      <c r="I339" s="99"/>
      <c r="J339" s="100"/>
      <c r="K339" s="101"/>
      <c r="L339" s="102"/>
      <c r="M339" s="100"/>
      <c r="N339" s="100"/>
      <c r="O339" s="103">
        <f t="shared" si="45"/>
        <v>0</v>
      </c>
      <c r="P339" s="104"/>
      <c r="Q339" s="104"/>
      <c r="R339" s="101">
        <f t="shared" si="46"/>
        <v>0</v>
      </c>
      <c r="S339" s="105"/>
      <c r="T339" s="105"/>
      <c r="U339" s="105">
        <f t="shared" si="47"/>
        <v>0</v>
      </c>
      <c r="V339" s="106">
        <f t="shared" si="48"/>
        <v>0</v>
      </c>
      <c r="W339" s="106">
        <f t="shared" si="49"/>
        <v>0</v>
      </c>
      <c r="X339" s="107" t="str">
        <f t="shared" si="50"/>
        <v>متوقفة</v>
      </c>
      <c r="Y339" s="107" t="str">
        <f t="shared" si="51"/>
        <v>متوقفة</v>
      </c>
      <c r="Z339" s="108" t="str">
        <f t="shared" si="52"/>
        <v>متوقفة</v>
      </c>
      <c r="AA339" s="109">
        <f>VLOOKUP(G339,[2]Sheet2!$A$2:B651,2,0)</f>
        <v>0</v>
      </c>
    </row>
    <row r="340" spans="1:27" ht="17.25" thickTop="1" thickBot="1">
      <c r="A340" s="92">
        <f t="shared" si="53"/>
        <v>41676</v>
      </c>
      <c r="B340" s="93"/>
      <c r="C340" s="94"/>
      <c r="D340" s="94"/>
      <c r="E340" s="95"/>
      <c r="F340" s="96"/>
      <c r="G340" s="97"/>
      <c r="H340" s="98"/>
      <c r="I340" s="99"/>
      <c r="J340" s="100"/>
      <c r="K340" s="101"/>
      <c r="L340" s="102"/>
      <c r="M340" s="100"/>
      <c r="N340" s="100"/>
      <c r="O340" s="103">
        <f t="shared" si="45"/>
        <v>0</v>
      </c>
      <c r="P340" s="104"/>
      <c r="Q340" s="104"/>
      <c r="R340" s="101">
        <f t="shared" si="46"/>
        <v>0</v>
      </c>
      <c r="S340" s="105"/>
      <c r="T340" s="105"/>
      <c r="U340" s="105">
        <f t="shared" si="47"/>
        <v>0</v>
      </c>
      <c r="V340" s="106">
        <f t="shared" si="48"/>
        <v>0</v>
      </c>
      <c r="W340" s="106">
        <f t="shared" si="49"/>
        <v>0</v>
      </c>
      <c r="X340" s="107" t="str">
        <f t="shared" si="50"/>
        <v>متوقفة</v>
      </c>
      <c r="Y340" s="107" t="str">
        <f t="shared" si="51"/>
        <v>متوقفة</v>
      </c>
      <c r="Z340" s="108" t="str">
        <f t="shared" si="52"/>
        <v>متوقفة</v>
      </c>
      <c r="AA340" s="109">
        <f>VLOOKUP(G340,[2]Sheet2!$A$2:B652,2,0)</f>
        <v>0</v>
      </c>
    </row>
    <row r="341" spans="1:27" ht="17.25" thickTop="1" thickBot="1">
      <c r="A341" s="92">
        <f t="shared" si="53"/>
        <v>41676</v>
      </c>
      <c r="B341" s="93"/>
      <c r="C341" s="94"/>
      <c r="D341" s="94"/>
      <c r="E341" s="95"/>
      <c r="F341" s="96"/>
      <c r="G341" s="97"/>
      <c r="H341" s="98"/>
      <c r="I341" s="99"/>
      <c r="J341" s="100"/>
      <c r="K341" s="101"/>
      <c r="L341" s="102"/>
      <c r="M341" s="100"/>
      <c r="N341" s="100"/>
      <c r="O341" s="103">
        <f t="shared" si="45"/>
        <v>0</v>
      </c>
      <c r="P341" s="104"/>
      <c r="Q341" s="104"/>
      <c r="R341" s="101">
        <f t="shared" si="46"/>
        <v>0</v>
      </c>
      <c r="S341" s="105"/>
      <c r="T341" s="105"/>
      <c r="U341" s="105">
        <f t="shared" si="47"/>
        <v>0</v>
      </c>
      <c r="V341" s="106">
        <f t="shared" si="48"/>
        <v>0</v>
      </c>
      <c r="W341" s="106">
        <f t="shared" si="49"/>
        <v>0</v>
      </c>
      <c r="X341" s="107" t="str">
        <f t="shared" si="50"/>
        <v>متوقفة</v>
      </c>
      <c r="Y341" s="107" t="str">
        <f t="shared" si="51"/>
        <v>متوقفة</v>
      </c>
      <c r="Z341" s="108" t="str">
        <f t="shared" si="52"/>
        <v>متوقفة</v>
      </c>
      <c r="AA341" s="109">
        <f>VLOOKUP(G341,[2]Sheet2!$A$2:B653,2,0)</f>
        <v>0</v>
      </c>
    </row>
    <row r="342" spans="1:27" ht="17.25" thickTop="1" thickBot="1">
      <c r="A342" s="92">
        <f t="shared" si="53"/>
        <v>41676</v>
      </c>
      <c r="B342" s="93"/>
      <c r="C342" s="94"/>
      <c r="D342" s="94"/>
      <c r="E342" s="95"/>
      <c r="F342" s="96"/>
      <c r="G342" s="97"/>
      <c r="H342" s="98"/>
      <c r="I342" s="99"/>
      <c r="J342" s="100"/>
      <c r="K342" s="101"/>
      <c r="L342" s="102"/>
      <c r="M342" s="100"/>
      <c r="N342" s="100"/>
      <c r="O342" s="103">
        <f t="shared" si="45"/>
        <v>0</v>
      </c>
      <c r="P342" s="104"/>
      <c r="Q342" s="104"/>
      <c r="R342" s="101">
        <f t="shared" si="46"/>
        <v>0</v>
      </c>
      <c r="S342" s="105"/>
      <c r="T342" s="105"/>
      <c r="U342" s="105">
        <f t="shared" si="47"/>
        <v>0</v>
      </c>
      <c r="V342" s="106">
        <f t="shared" si="48"/>
        <v>0</v>
      </c>
      <c r="W342" s="106">
        <f t="shared" si="49"/>
        <v>0</v>
      </c>
      <c r="X342" s="107" t="str">
        <f t="shared" si="50"/>
        <v>متوقفة</v>
      </c>
      <c r="Y342" s="107" t="str">
        <f t="shared" si="51"/>
        <v>متوقفة</v>
      </c>
      <c r="Z342" s="108" t="str">
        <f t="shared" si="52"/>
        <v>متوقفة</v>
      </c>
      <c r="AA342" s="109">
        <f>VLOOKUP(G342,[2]Sheet2!$A$2:B654,2,0)</f>
        <v>0</v>
      </c>
    </row>
    <row r="343" spans="1:27" ht="17.25" thickTop="1" thickBot="1">
      <c r="A343" s="92">
        <f t="shared" si="53"/>
        <v>41676</v>
      </c>
      <c r="B343" s="93"/>
      <c r="C343" s="94"/>
      <c r="D343" s="94"/>
      <c r="E343" s="95"/>
      <c r="F343" s="96"/>
      <c r="G343" s="97"/>
      <c r="H343" s="98"/>
      <c r="I343" s="99"/>
      <c r="J343" s="100"/>
      <c r="K343" s="101"/>
      <c r="L343" s="102"/>
      <c r="M343" s="100"/>
      <c r="N343" s="100"/>
      <c r="O343" s="103">
        <f t="shared" si="45"/>
        <v>0</v>
      </c>
      <c r="P343" s="104"/>
      <c r="Q343" s="104"/>
      <c r="R343" s="101">
        <f t="shared" si="46"/>
        <v>0</v>
      </c>
      <c r="S343" s="105"/>
      <c r="T343" s="105"/>
      <c r="U343" s="105">
        <f t="shared" si="47"/>
        <v>0</v>
      </c>
      <c r="V343" s="106">
        <f t="shared" si="48"/>
        <v>0</v>
      </c>
      <c r="W343" s="106">
        <f t="shared" si="49"/>
        <v>0</v>
      </c>
      <c r="X343" s="107" t="str">
        <f t="shared" si="50"/>
        <v>متوقفة</v>
      </c>
      <c r="Y343" s="107" t="str">
        <f t="shared" si="51"/>
        <v>متوقفة</v>
      </c>
      <c r="Z343" s="108" t="str">
        <f t="shared" si="52"/>
        <v>متوقفة</v>
      </c>
      <c r="AA343" s="109">
        <f>VLOOKUP(G343,[2]Sheet2!$A$2:B655,2,0)</f>
        <v>0</v>
      </c>
    </row>
    <row r="344" spans="1:27" ht="17.25" thickTop="1" thickBot="1">
      <c r="A344" s="92">
        <f t="shared" si="53"/>
        <v>41676</v>
      </c>
      <c r="B344" s="93"/>
      <c r="C344" s="94"/>
      <c r="D344" s="94"/>
      <c r="E344" s="95"/>
      <c r="F344" s="96"/>
      <c r="G344" s="97"/>
      <c r="H344" s="98"/>
      <c r="I344" s="99"/>
      <c r="J344" s="100"/>
      <c r="K344" s="101"/>
      <c r="L344" s="102"/>
      <c r="M344" s="100"/>
      <c r="N344" s="100"/>
      <c r="O344" s="103">
        <f t="shared" si="45"/>
        <v>0</v>
      </c>
      <c r="P344" s="104"/>
      <c r="Q344" s="104"/>
      <c r="R344" s="101">
        <f t="shared" si="46"/>
        <v>0</v>
      </c>
      <c r="S344" s="105"/>
      <c r="T344" s="105"/>
      <c r="U344" s="105">
        <f t="shared" si="47"/>
        <v>0</v>
      </c>
      <c r="V344" s="106">
        <f t="shared" si="48"/>
        <v>0</v>
      </c>
      <c r="W344" s="106">
        <f t="shared" si="49"/>
        <v>0</v>
      </c>
      <c r="X344" s="107" t="str">
        <f t="shared" si="50"/>
        <v>متوقفة</v>
      </c>
      <c r="Y344" s="107" t="str">
        <f t="shared" si="51"/>
        <v>متوقفة</v>
      </c>
      <c r="Z344" s="108" t="str">
        <f t="shared" si="52"/>
        <v>متوقفة</v>
      </c>
      <c r="AA344" s="109">
        <f>VLOOKUP(G344,[2]Sheet2!$A$2:B656,2,0)</f>
        <v>0</v>
      </c>
    </row>
    <row r="345" spans="1:27" ht="17.25" thickTop="1" thickBot="1">
      <c r="A345" s="92">
        <f t="shared" si="53"/>
        <v>41676</v>
      </c>
      <c r="B345" s="93"/>
      <c r="C345" s="94"/>
      <c r="D345" s="94"/>
      <c r="E345" s="95"/>
      <c r="F345" s="96"/>
      <c r="G345" s="97"/>
      <c r="H345" s="98"/>
      <c r="I345" s="99"/>
      <c r="J345" s="100"/>
      <c r="K345" s="101"/>
      <c r="L345" s="102"/>
      <c r="M345" s="100"/>
      <c r="N345" s="100"/>
      <c r="O345" s="103">
        <f t="shared" si="45"/>
        <v>0</v>
      </c>
      <c r="P345" s="104"/>
      <c r="Q345" s="104"/>
      <c r="R345" s="101">
        <f t="shared" si="46"/>
        <v>0</v>
      </c>
      <c r="S345" s="105"/>
      <c r="T345" s="105"/>
      <c r="U345" s="105">
        <f t="shared" si="47"/>
        <v>0</v>
      </c>
      <c r="V345" s="106">
        <f t="shared" si="48"/>
        <v>0</v>
      </c>
      <c r="W345" s="106">
        <f t="shared" si="49"/>
        <v>0</v>
      </c>
      <c r="X345" s="107" t="str">
        <f t="shared" si="50"/>
        <v>متوقفة</v>
      </c>
      <c r="Y345" s="107" t="str">
        <f t="shared" si="51"/>
        <v>متوقفة</v>
      </c>
      <c r="Z345" s="108" t="str">
        <f t="shared" si="52"/>
        <v>متوقفة</v>
      </c>
      <c r="AA345" s="109">
        <f>VLOOKUP(G345,[2]Sheet2!$A$2:B657,2,0)</f>
        <v>0</v>
      </c>
    </row>
    <row r="346" spans="1:27" ht="17.25" thickTop="1" thickBot="1">
      <c r="A346" s="92">
        <f t="shared" si="53"/>
        <v>41676</v>
      </c>
      <c r="B346" s="93"/>
      <c r="C346" s="94"/>
      <c r="D346" s="94"/>
      <c r="E346" s="95"/>
      <c r="F346" s="96"/>
      <c r="G346" s="97"/>
      <c r="H346" s="98"/>
      <c r="I346" s="99"/>
      <c r="J346" s="100"/>
      <c r="K346" s="101"/>
      <c r="L346" s="102"/>
      <c r="M346" s="100"/>
      <c r="N346" s="100"/>
      <c r="O346" s="103">
        <f t="shared" si="45"/>
        <v>0</v>
      </c>
      <c r="P346" s="104"/>
      <c r="Q346" s="104"/>
      <c r="R346" s="101">
        <f t="shared" si="46"/>
        <v>0</v>
      </c>
      <c r="S346" s="105"/>
      <c r="T346" s="105"/>
      <c r="U346" s="105">
        <f t="shared" si="47"/>
        <v>0</v>
      </c>
      <c r="V346" s="106">
        <f t="shared" si="48"/>
        <v>0</v>
      </c>
      <c r="W346" s="106">
        <f t="shared" si="49"/>
        <v>0</v>
      </c>
      <c r="X346" s="107" t="str">
        <f t="shared" si="50"/>
        <v>متوقفة</v>
      </c>
      <c r="Y346" s="107" t="str">
        <f t="shared" si="51"/>
        <v>متوقفة</v>
      </c>
      <c r="Z346" s="108" t="str">
        <f t="shared" si="52"/>
        <v>متوقفة</v>
      </c>
      <c r="AA346" s="109">
        <f>VLOOKUP(G346,[2]Sheet2!$A$2:B658,2,0)</f>
        <v>0</v>
      </c>
    </row>
    <row r="347" spans="1:27" ht="17.25" thickTop="1" thickBot="1">
      <c r="A347" s="92">
        <f t="shared" si="53"/>
        <v>41676</v>
      </c>
      <c r="B347" s="93"/>
      <c r="C347" s="94"/>
      <c r="D347" s="94"/>
      <c r="E347" s="95"/>
      <c r="F347" s="96"/>
      <c r="G347" s="97"/>
      <c r="H347" s="98"/>
      <c r="I347" s="99"/>
      <c r="J347" s="100"/>
      <c r="K347" s="101"/>
      <c r="L347" s="102"/>
      <c r="M347" s="100"/>
      <c r="N347" s="100"/>
      <c r="O347" s="103">
        <f t="shared" si="45"/>
        <v>0</v>
      </c>
      <c r="P347" s="104"/>
      <c r="Q347" s="104"/>
      <c r="R347" s="101">
        <f t="shared" si="46"/>
        <v>0</v>
      </c>
      <c r="S347" s="105"/>
      <c r="T347" s="105"/>
      <c r="U347" s="105">
        <f t="shared" si="47"/>
        <v>0</v>
      </c>
      <c r="V347" s="106">
        <f t="shared" si="48"/>
        <v>0</v>
      </c>
      <c r="W347" s="106">
        <f t="shared" si="49"/>
        <v>0</v>
      </c>
      <c r="X347" s="107" t="str">
        <f t="shared" si="50"/>
        <v>متوقفة</v>
      </c>
      <c r="Y347" s="107" t="str">
        <f t="shared" si="51"/>
        <v>متوقفة</v>
      </c>
      <c r="Z347" s="108" t="str">
        <f t="shared" si="52"/>
        <v>متوقفة</v>
      </c>
      <c r="AA347" s="109">
        <f>VLOOKUP(G347,[2]Sheet2!$A$2:B659,2,0)</f>
        <v>0</v>
      </c>
    </row>
    <row r="348" spans="1:27" ht="17.25" thickTop="1" thickBot="1">
      <c r="A348" s="92">
        <f t="shared" si="53"/>
        <v>41676</v>
      </c>
      <c r="B348" s="93"/>
      <c r="C348" s="94"/>
      <c r="D348" s="94"/>
      <c r="E348" s="95"/>
      <c r="F348" s="96"/>
      <c r="G348" s="97"/>
      <c r="H348" s="98"/>
      <c r="I348" s="99"/>
      <c r="J348" s="100"/>
      <c r="K348" s="101"/>
      <c r="L348" s="102"/>
      <c r="M348" s="100"/>
      <c r="N348" s="100"/>
      <c r="O348" s="103">
        <f t="shared" si="45"/>
        <v>0</v>
      </c>
      <c r="P348" s="104"/>
      <c r="Q348" s="104"/>
      <c r="R348" s="101">
        <f t="shared" si="46"/>
        <v>0</v>
      </c>
      <c r="S348" s="105"/>
      <c r="T348" s="105"/>
      <c r="U348" s="105">
        <f t="shared" si="47"/>
        <v>0</v>
      </c>
      <c r="V348" s="106">
        <f t="shared" si="48"/>
        <v>0</v>
      </c>
      <c r="W348" s="106">
        <f t="shared" si="49"/>
        <v>0</v>
      </c>
      <c r="X348" s="107" t="str">
        <f t="shared" si="50"/>
        <v>متوقفة</v>
      </c>
      <c r="Y348" s="107" t="str">
        <f t="shared" si="51"/>
        <v>متوقفة</v>
      </c>
      <c r="Z348" s="108" t="str">
        <f t="shared" si="52"/>
        <v>متوقفة</v>
      </c>
      <c r="AA348" s="109">
        <f>VLOOKUP(G348,[2]Sheet2!$A$2:B660,2,0)</f>
        <v>0</v>
      </c>
    </row>
    <row r="349" spans="1:27" ht="17.25" thickTop="1" thickBot="1">
      <c r="A349" s="92">
        <f t="shared" si="53"/>
        <v>41676</v>
      </c>
      <c r="B349" s="93"/>
      <c r="C349" s="94"/>
      <c r="D349" s="94"/>
      <c r="E349" s="95"/>
      <c r="F349" s="96"/>
      <c r="G349" s="97"/>
      <c r="H349" s="98"/>
      <c r="I349" s="99"/>
      <c r="J349" s="100"/>
      <c r="K349" s="101"/>
      <c r="L349" s="102"/>
      <c r="M349" s="100"/>
      <c r="N349" s="100"/>
      <c r="O349" s="103">
        <f t="shared" si="45"/>
        <v>0</v>
      </c>
      <c r="P349" s="104"/>
      <c r="Q349" s="104"/>
      <c r="R349" s="101">
        <f t="shared" si="46"/>
        <v>0</v>
      </c>
      <c r="S349" s="105"/>
      <c r="T349" s="105"/>
      <c r="U349" s="105">
        <f t="shared" si="47"/>
        <v>0</v>
      </c>
      <c r="V349" s="106">
        <f t="shared" si="48"/>
        <v>0</v>
      </c>
      <c r="W349" s="106">
        <f t="shared" si="49"/>
        <v>0</v>
      </c>
      <c r="X349" s="107" t="str">
        <f t="shared" si="50"/>
        <v>متوقفة</v>
      </c>
      <c r="Y349" s="107" t="str">
        <f t="shared" si="51"/>
        <v>متوقفة</v>
      </c>
      <c r="Z349" s="108" t="str">
        <f t="shared" si="52"/>
        <v>متوقفة</v>
      </c>
      <c r="AA349" s="109">
        <f>VLOOKUP(G349,[2]Sheet2!$A$2:B661,2,0)</f>
        <v>0</v>
      </c>
    </row>
    <row r="350" spans="1:27" ht="17.25" thickTop="1" thickBot="1">
      <c r="A350" s="92">
        <f t="shared" si="53"/>
        <v>41676</v>
      </c>
      <c r="B350" s="93"/>
      <c r="C350" s="94"/>
      <c r="D350" s="94"/>
      <c r="E350" s="95"/>
      <c r="F350" s="96"/>
      <c r="G350" s="97"/>
      <c r="H350" s="98"/>
      <c r="I350" s="99"/>
      <c r="J350" s="100"/>
      <c r="K350" s="101"/>
      <c r="L350" s="102"/>
      <c r="M350" s="100"/>
      <c r="N350" s="100"/>
      <c r="O350" s="103">
        <f t="shared" si="45"/>
        <v>0</v>
      </c>
      <c r="P350" s="104"/>
      <c r="Q350" s="104"/>
      <c r="R350" s="101">
        <f t="shared" si="46"/>
        <v>0</v>
      </c>
      <c r="S350" s="105"/>
      <c r="T350" s="105"/>
      <c r="U350" s="105">
        <f t="shared" si="47"/>
        <v>0</v>
      </c>
      <c r="V350" s="106">
        <f t="shared" si="48"/>
        <v>0</v>
      </c>
      <c r="W350" s="106">
        <f t="shared" si="49"/>
        <v>0</v>
      </c>
      <c r="X350" s="107" t="str">
        <f t="shared" si="50"/>
        <v>متوقفة</v>
      </c>
      <c r="Y350" s="107" t="str">
        <f t="shared" si="51"/>
        <v>متوقفة</v>
      </c>
      <c r="Z350" s="108" t="str">
        <f t="shared" si="52"/>
        <v>متوقفة</v>
      </c>
      <c r="AA350" s="109">
        <f>VLOOKUP(G350,[2]Sheet2!$A$2:B662,2,0)</f>
        <v>0</v>
      </c>
    </row>
    <row r="351" spans="1:27" ht="17.25" thickTop="1" thickBot="1">
      <c r="A351" s="92">
        <f t="shared" si="53"/>
        <v>41676</v>
      </c>
      <c r="B351" s="93"/>
      <c r="C351" s="94"/>
      <c r="D351" s="94"/>
      <c r="E351" s="95"/>
      <c r="F351" s="96"/>
      <c r="G351" s="97"/>
      <c r="H351" s="98"/>
      <c r="I351" s="99"/>
      <c r="J351" s="100"/>
      <c r="K351" s="101"/>
      <c r="L351" s="102"/>
      <c r="M351" s="100"/>
      <c r="N351" s="100"/>
      <c r="O351" s="103">
        <f t="shared" si="45"/>
        <v>0</v>
      </c>
      <c r="P351" s="104"/>
      <c r="Q351" s="104"/>
      <c r="R351" s="101">
        <f t="shared" si="46"/>
        <v>0</v>
      </c>
      <c r="S351" s="105"/>
      <c r="T351" s="105"/>
      <c r="U351" s="105">
        <f t="shared" si="47"/>
        <v>0</v>
      </c>
      <c r="V351" s="106">
        <f t="shared" si="48"/>
        <v>0</v>
      </c>
      <c r="W351" s="106">
        <f t="shared" si="49"/>
        <v>0</v>
      </c>
      <c r="X351" s="107" t="str">
        <f t="shared" si="50"/>
        <v>متوقفة</v>
      </c>
      <c r="Y351" s="107" t="str">
        <f t="shared" si="51"/>
        <v>متوقفة</v>
      </c>
      <c r="Z351" s="108" t="str">
        <f t="shared" si="52"/>
        <v>متوقفة</v>
      </c>
      <c r="AA351" s="109">
        <f>VLOOKUP(G351,[2]Sheet2!$A$2:B663,2,0)</f>
        <v>0</v>
      </c>
    </row>
    <row r="352" spans="1:27" ht="17.25" thickTop="1" thickBot="1">
      <c r="A352" s="92">
        <f t="shared" si="53"/>
        <v>41676</v>
      </c>
      <c r="B352" s="93"/>
      <c r="C352" s="94"/>
      <c r="D352" s="94"/>
      <c r="E352" s="95"/>
      <c r="F352" s="96"/>
      <c r="G352" s="97"/>
      <c r="H352" s="98"/>
      <c r="I352" s="99"/>
      <c r="J352" s="100"/>
      <c r="K352" s="101"/>
      <c r="L352" s="102"/>
      <c r="M352" s="100"/>
      <c r="N352" s="100"/>
      <c r="O352" s="103">
        <f t="shared" si="45"/>
        <v>0</v>
      </c>
      <c r="P352" s="104"/>
      <c r="Q352" s="104"/>
      <c r="R352" s="101">
        <f t="shared" si="46"/>
        <v>0</v>
      </c>
      <c r="S352" s="105"/>
      <c r="T352" s="105"/>
      <c r="U352" s="105">
        <f t="shared" si="47"/>
        <v>0</v>
      </c>
      <c r="V352" s="106">
        <f t="shared" si="48"/>
        <v>0</v>
      </c>
      <c r="W352" s="106">
        <f t="shared" si="49"/>
        <v>0</v>
      </c>
      <c r="X352" s="107" t="str">
        <f t="shared" si="50"/>
        <v>متوقفة</v>
      </c>
      <c r="Y352" s="107" t="str">
        <f t="shared" si="51"/>
        <v>متوقفة</v>
      </c>
      <c r="Z352" s="108" t="str">
        <f t="shared" si="52"/>
        <v>متوقفة</v>
      </c>
      <c r="AA352" s="109">
        <f>VLOOKUP(G352,[2]Sheet2!$A$2:B664,2,0)</f>
        <v>0</v>
      </c>
    </row>
    <row r="353" spans="1:27" ht="17.25" thickTop="1" thickBot="1">
      <c r="A353" s="92">
        <f t="shared" si="53"/>
        <v>41676</v>
      </c>
      <c r="B353" s="93"/>
      <c r="C353" s="94"/>
      <c r="D353" s="94"/>
      <c r="E353" s="95"/>
      <c r="F353" s="96"/>
      <c r="G353" s="97"/>
      <c r="H353" s="98"/>
      <c r="I353" s="99"/>
      <c r="J353" s="100"/>
      <c r="K353" s="101"/>
      <c r="L353" s="102"/>
      <c r="M353" s="100"/>
      <c r="N353" s="100"/>
      <c r="O353" s="103">
        <f t="shared" si="45"/>
        <v>0</v>
      </c>
      <c r="P353" s="104"/>
      <c r="Q353" s="104"/>
      <c r="R353" s="101">
        <f t="shared" si="46"/>
        <v>0</v>
      </c>
      <c r="S353" s="105"/>
      <c r="T353" s="105"/>
      <c r="U353" s="105">
        <f t="shared" si="47"/>
        <v>0</v>
      </c>
      <c r="V353" s="106">
        <f t="shared" si="48"/>
        <v>0</v>
      </c>
      <c r="W353" s="106">
        <f t="shared" si="49"/>
        <v>0</v>
      </c>
      <c r="X353" s="107" t="str">
        <f t="shared" si="50"/>
        <v>متوقفة</v>
      </c>
      <c r="Y353" s="107" t="str">
        <f t="shared" si="51"/>
        <v>متوقفة</v>
      </c>
      <c r="Z353" s="108" t="str">
        <f t="shared" si="52"/>
        <v>متوقفة</v>
      </c>
      <c r="AA353" s="109">
        <f>VLOOKUP(G353,[2]Sheet2!$A$2:B665,2,0)</f>
        <v>0</v>
      </c>
    </row>
    <row r="354" spans="1:27" ht="17.25" thickTop="1" thickBot="1">
      <c r="A354" s="92">
        <f t="shared" si="53"/>
        <v>41676</v>
      </c>
      <c r="B354" s="93"/>
      <c r="C354" s="94"/>
      <c r="D354" s="94"/>
      <c r="E354" s="95"/>
      <c r="F354" s="96"/>
      <c r="G354" s="97"/>
      <c r="H354" s="98"/>
      <c r="I354" s="99"/>
      <c r="J354" s="100"/>
      <c r="K354" s="101"/>
      <c r="L354" s="102"/>
      <c r="M354" s="100"/>
      <c r="N354" s="100"/>
      <c r="O354" s="103">
        <f t="shared" si="45"/>
        <v>0</v>
      </c>
      <c r="P354" s="104"/>
      <c r="Q354" s="104"/>
      <c r="R354" s="101">
        <f t="shared" si="46"/>
        <v>0</v>
      </c>
      <c r="S354" s="105"/>
      <c r="T354" s="105"/>
      <c r="U354" s="105">
        <f t="shared" si="47"/>
        <v>0</v>
      </c>
      <c r="V354" s="106">
        <f t="shared" si="48"/>
        <v>0</v>
      </c>
      <c r="W354" s="106">
        <f t="shared" si="49"/>
        <v>0</v>
      </c>
      <c r="X354" s="107" t="str">
        <f t="shared" si="50"/>
        <v>متوقفة</v>
      </c>
      <c r="Y354" s="107" t="str">
        <f t="shared" si="51"/>
        <v>متوقفة</v>
      </c>
      <c r="Z354" s="108" t="str">
        <f t="shared" si="52"/>
        <v>متوقفة</v>
      </c>
      <c r="AA354" s="109">
        <f>VLOOKUP(G354,[2]Sheet2!$A$2:B666,2,0)</f>
        <v>0</v>
      </c>
    </row>
    <row r="355" spans="1:27" ht="17.25" thickTop="1" thickBot="1">
      <c r="A355" s="92">
        <f t="shared" si="53"/>
        <v>41676</v>
      </c>
      <c r="B355" s="93"/>
      <c r="C355" s="94"/>
      <c r="D355" s="94"/>
      <c r="E355" s="95"/>
      <c r="F355" s="96"/>
      <c r="G355" s="97"/>
      <c r="H355" s="98"/>
      <c r="I355" s="99"/>
      <c r="J355" s="100"/>
      <c r="K355" s="101"/>
      <c r="L355" s="102"/>
      <c r="M355" s="100"/>
      <c r="N355" s="100"/>
      <c r="O355" s="103">
        <f t="shared" si="45"/>
        <v>0</v>
      </c>
      <c r="P355" s="104"/>
      <c r="Q355" s="104"/>
      <c r="R355" s="101">
        <f t="shared" si="46"/>
        <v>0</v>
      </c>
      <c r="S355" s="105"/>
      <c r="T355" s="105"/>
      <c r="U355" s="105">
        <f t="shared" si="47"/>
        <v>0</v>
      </c>
      <c r="V355" s="106">
        <f t="shared" si="48"/>
        <v>0</v>
      </c>
      <c r="W355" s="106">
        <f t="shared" si="49"/>
        <v>0</v>
      </c>
      <c r="X355" s="107" t="str">
        <f t="shared" si="50"/>
        <v>متوقفة</v>
      </c>
      <c r="Y355" s="107" t="str">
        <f t="shared" si="51"/>
        <v>متوقفة</v>
      </c>
      <c r="Z355" s="108" t="str">
        <f t="shared" si="52"/>
        <v>متوقفة</v>
      </c>
      <c r="AA355" s="109">
        <f>VLOOKUP(G355,[2]Sheet2!$A$2:B667,2,0)</f>
        <v>0</v>
      </c>
    </row>
    <row r="356" spans="1:27" ht="17.25" thickTop="1" thickBot="1">
      <c r="A356" s="92">
        <f t="shared" si="53"/>
        <v>41676</v>
      </c>
      <c r="B356" s="93"/>
      <c r="C356" s="94"/>
      <c r="D356" s="94"/>
      <c r="E356" s="95"/>
      <c r="F356" s="96"/>
      <c r="G356" s="97"/>
      <c r="H356" s="98"/>
      <c r="I356" s="99"/>
      <c r="J356" s="100"/>
      <c r="K356" s="101"/>
      <c r="L356" s="102"/>
      <c r="M356" s="100"/>
      <c r="N356" s="100"/>
      <c r="O356" s="103">
        <f t="shared" si="45"/>
        <v>0</v>
      </c>
      <c r="P356" s="104"/>
      <c r="Q356" s="104"/>
      <c r="R356" s="101">
        <f t="shared" si="46"/>
        <v>0</v>
      </c>
      <c r="S356" s="105"/>
      <c r="T356" s="105"/>
      <c r="U356" s="105">
        <f t="shared" si="47"/>
        <v>0</v>
      </c>
      <c r="V356" s="106">
        <f t="shared" si="48"/>
        <v>0</v>
      </c>
      <c r="W356" s="106">
        <f t="shared" si="49"/>
        <v>0</v>
      </c>
      <c r="X356" s="107" t="str">
        <f t="shared" si="50"/>
        <v>متوقفة</v>
      </c>
      <c r="Y356" s="107" t="str">
        <f t="shared" si="51"/>
        <v>متوقفة</v>
      </c>
      <c r="Z356" s="108" t="str">
        <f t="shared" si="52"/>
        <v>متوقفة</v>
      </c>
      <c r="AA356" s="109">
        <f>VLOOKUP(G356,[2]Sheet2!$A$2:B668,2,0)</f>
        <v>0</v>
      </c>
    </row>
    <row r="357" spans="1:27" ht="17.25" thickTop="1" thickBot="1">
      <c r="A357" s="92">
        <f t="shared" si="53"/>
        <v>41676</v>
      </c>
      <c r="B357" s="93"/>
      <c r="C357" s="94"/>
      <c r="D357" s="94"/>
      <c r="E357" s="95"/>
      <c r="F357" s="96"/>
      <c r="G357" s="97"/>
      <c r="H357" s="98"/>
      <c r="I357" s="99"/>
      <c r="J357" s="100"/>
      <c r="K357" s="101"/>
      <c r="L357" s="102"/>
      <c r="M357" s="100"/>
      <c r="N357" s="100"/>
      <c r="O357" s="103">
        <f t="shared" si="45"/>
        <v>0</v>
      </c>
      <c r="P357" s="104"/>
      <c r="Q357" s="104"/>
      <c r="R357" s="101">
        <f t="shared" si="46"/>
        <v>0</v>
      </c>
      <c r="S357" s="105"/>
      <c r="T357" s="105"/>
      <c r="U357" s="105">
        <f t="shared" si="47"/>
        <v>0</v>
      </c>
      <c r="V357" s="106">
        <f t="shared" si="48"/>
        <v>0</v>
      </c>
      <c r="W357" s="106">
        <f t="shared" si="49"/>
        <v>0</v>
      </c>
      <c r="X357" s="107" t="str">
        <f t="shared" si="50"/>
        <v>متوقفة</v>
      </c>
      <c r="Y357" s="107" t="str">
        <f t="shared" si="51"/>
        <v>متوقفة</v>
      </c>
      <c r="Z357" s="108" t="str">
        <f t="shared" si="52"/>
        <v>متوقفة</v>
      </c>
      <c r="AA357" s="109">
        <f>VLOOKUP(G357,[2]Sheet2!$A$2:B669,2,0)</f>
        <v>0</v>
      </c>
    </row>
    <row r="358" spans="1:27" ht="17.25" thickTop="1" thickBot="1">
      <c r="A358" s="92">
        <f t="shared" si="53"/>
        <v>41676</v>
      </c>
      <c r="B358" s="93"/>
      <c r="C358" s="94"/>
      <c r="D358" s="94"/>
      <c r="E358" s="95"/>
      <c r="F358" s="96"/>
      <c r="G358" s="97"/>
      <c r="H358" s="98"/>
      <c r="I358" s="99"/>
      <c r="J358" s="100"/>
      <c r="K358" s="101"/>
      <c r="L358" s="102"/>
      <c r="M358" s="100"/>
      <c r="N358" s="100"/>
      <c r="O358" s="103">
        <f t="shared" si="45"/>
        <v>0</v>
      </c>
      <c r="P358" s="104"/>
      <c r="Q358" s="104"/>
      <c r="R358" s="101">
        <f t="shared" si="46"/>
        <v>0</v>
      </c>
      <c r="S358" s="105"/>
      <c r="T358" s="105"/>
      <c r="U358" s="105">
        <f t="shared" si="47"/>
        <v>0</v>
      </c>
      <c r="V358" s="106">
        <f t="shared" si="48"/>
        <v>0</v>
      </c>
      <c r="W358" s="106">
        <f t="shared" si="49"/>
        <v>0</v>
      </c>
      <c r="X358" s="107" t="str">
        <f t="shared" si="50"/>
        <v>متوقفة</v>
      </c>
      <c r="Y358" s="107" t="str">
        <f t="shared" si="51"/>
        <v>متوقفة</v>
      </c>
      <c r="Z358" s="108" t="str">
        <f t="shared" si="52"/>
        <v>متوقفة</v>
      </c>
      <c r="AA358" s="109">
        <f>VLOOKUP(G358,[2]Sheet2!$A$2:B670,2,0)</f>
        <v>0</v>
      </c>
    </row>
    <row r="359" spans="1:27" ht="17.25" thickTop="1" thickBot="1">
      <c r="A359" s="92">
        <f t="shared" si="53"/>
        <v>41676</v>
      </c>
      <c r="B359" s="93"/>
      <c r="C359" s="94"/>
      <c r="D359" s="94"/>
      <c r="E359" s="95"/>
      <c r="F359" s="96"/>
      <c r="G359" s="97"/>
      <c r="H359" s="98"/>
      <c r="I359" s="99"/>
      <c r="J359" s="100"/>
      <c r="K359" s="101"/>
      <c r="L359" s="102"/>
      <c r="M359" s="100"/>
      <c r="N359" s="100"/>
      <c r="O359" s="103">
        <f t="shared" si="45"/>
        <v>0</v>
      </c>
      <c r="P359" s="104"/>
      <c r="Q359" s="104"/>
      <c r="R359" s="101">
        <f t="shared" si="46"/>
        <v>0</v>
      </c>
      <c r="S359" s="105"/>
      <c r="T359" s="105"/>
      <c r="U359" s="105">
        <f t="shared" si="47"/>
        <v>0</v>
      </c>
      <c r="V359" s="106">
        <f t="shared" si="48"/>
        <v>0</v>
      </c>
      <c r="W359" s="106">
        <f t="shared" si="49"/>
        <v>0</v>
      </c>
      <c r="X359" s="107" t="str">
        <f t="shared" si="50"/>
        <v>متوقفة</v>
      </c>
      <c r="Y359" s="107" t="str">
        <f t="shared" si="51"/>
        <v>متوقفة</v>
      </c>
      <c r="Z359" s="108" t="str">
        <f t="shared" si="52"/>
        <v>متوقفة</v>
      </c>
      <c r="AA359" s="109">
        <f>VLOOKUP(G359,[2]Sheet2!$A$2:B671,2,0)</f>
        <v>0</v>
      </c>
    </row>
    <row r="360" spans="1:27" ht="17.25" thickTop="1" thickBot="1">
      <c r="A360" s="92">
        <f t="shared" si="53"/>
        <v>41676</v>
      </c>
      <c r="B360" s="93"/>
      <c r="C360" s="94"/>
      <c r="D360" s="94"/>
      <c r="E360" s="95"/>
      <c r="F360" s="96"/>
      <c r="G360" s="97"/>
      <c r="H360" s="98"/>
      <c r="I360" s="99"/>
      <c r="J360" s="100"/>
      <c r="K360" s="101"/>
      <c r="L360" s="102"/>
      <c r="M360" s="100"/>
      <c r="N360" s="100"/>
      <c r="O360" s="103">
        <f t="shared" si="45"/>
        <v>0</v>
      </c>
      <c r="P360" s="104"/>
      <c r="Q360" s="104"/>
      <c r="R360" s="101">
        <f t="shared" si="46"/>
        <v>0</v>
      </c>
      <c r="S360" s="105"/>
      <c r="T360" s="105"/>
      <c r="U360" s="105">
        <f t="shared" si="47"/>
        <v>0</v>
      </c>
      <c r="V360" s="106">
        <f t="shared" si="48"/>
        <v>0</v>
      </c>
      <c r="W360" s="106">
        <f t="shared" si="49"/>
        <v>0</v>
      </c>
      <c r="X360" s="107" t="str">
        <f t="shared" si="50"/>
        <v>متوقفة</v>
      </c>
      <c r="Y360" s="107" t="str">
        <f t="shared" si="51"/>
        <v>متوقفة</v>
      </c>
      <c r="Z360" s="108" t="str">
        <f t="shared" si="52"/>
        <v>متوقفة</v>
      </c>
      <c r="AA360" s="109">
        <f>VLOOKUP(G360,[2]Sheet2!$A$2:B672,2,0)</f>
        <v>0</v>
      </c>
    </row>
    <row r="361" spans="1:27" ht="17.25" thickTop="1" thickBot="1">
      <c r="A361" s="92">
        <f t="shared" si="53"/>
        <v>41676</v>
      </c>
      <c r="B361" s="93"/>
      <c r="C361" s="94"/>
      <c r="D361" s="94"/>
      <c r="E361" s="95"/>
      <c r="F361" s="96"/>
      <c r="G361" s="97"/>
      <c r="H361" s="98"/>
      <c r="I361" s="99"/>
      <c r="J361" s="100"/>
      <c r="K361" s="101"/>
      <c r="L361" s="102"/>
      <c r="M361" s="100"/>
      <c r="N361" s="100"/>
      <c r="O361" s="103">
        <f t="shared" si="45"/>
        <v>0</v>
      </c>
      <c r="P361" s="104"/>
      <c r="Q361" s="104"/>
      <c r="R361" s="101">
        <f t="shared" si="46"/>
        <v>0</v>
      </c>
      <c r="S361" s="105"/>
      <c r="T361" s="105"/>
      <c r="U361" s="105">
        <f t="shared" si="47"/>
        <v>0</v>
      </c>
      <c r="V361" s="106">
        <f t="shared" si="48"/>
        <v>0</v>
      </c>
      <c r="W361" s="106">
        <f t="shared" si="49"/>
        <v>0</v>
      </c>
      <c r="X361" s="107" t="str">
        <f t="shared" si="50"/>
        <v>متوقفة</v>
      </c>
      <c r="Y361" s="107" t="str">
        <f t="shared" si="51"/>
        <v>متوقفة</v>
      </c>
      <c r="Z361" s="108" t="str">
        <f t="shared" si="52"/>
        <v>متوقفة</v>
      </c>
      <c r="AA361" s="109">
        <f>VLOOKUP(G361,[2]Sheet2!$A$2:B673,2,0)</f>
        <v>0</v>
      </c>
    </row>
    <row r="362" spans="1:27" ht="17.25" thickTop="1" thickBot="1">
      <c r="A362" s="92">
        <f t="shared" si="53"/>
        <v>41676</v>
      </c>
      <c r="B362" s="93"/>
      <c r="C362" s="94"/>
      <c r="D362" s="94"/>
      <c r="E362" s="95"/>
      <c r="F362" s="96"/>
      <c r="G362" s="97"/>
      <c r="H362" s="98"/>
      <c r="I362" s="99"/>
      <c r="J362" s="100"/>
      <c r="K362" s="101"/>
      <c r="L362" s="102"/>
      <c r="M362" s="100"/>
      <c r="N362" s="100"/>
      <c r="O362" s="103">
        <f t="shared" si="45"/>
        <v>0</v>
      </c>
      <c r="P362" s="104"/>
      <c r="Q362" s="104"/>
      <c r="R362" s="101">
        <f t="shared" si="46"/>
        <v>0</v>
      </c>
      <c r="S362" s="105"/>
      <c r="T362" s="105"/>
      <c r="U362" s="105">
        <f t="shared" si="47"/>
        <v>0</v>
      </c>
      <c r="V362" s="106">
        <f t="shared" si="48"/>
        <v>0</v>
      </c>
      <c r="W362" s="106">
        <f t="shared" si="49"/>
        <v>0</v>
      </c>
      <c r="X362" s="107" t="str">
        <f t="shared" si="50"/>
        <v>متوقفة</v>
      </c>
      <c r="Y362" s="107" t="str">
        <f t="shared" si="51"/>
        <v>متوقفة</v>
      </c>
      <c r="Z362" s="108" t="str">
        <f t="shared" si="52"/>
        <v>متوقفة</v>
      </c>
      <c r="AA362" s="109">
        <f>VLOOKUP(G362,[2]Sheet2!$A$2:B674,2,0)</f>
        <v>0</v>
      </c>
    </row>
    <row r="363" spans="1:27" ht="17.25" thickTop="1" thickBot="1">
      <c r="A363" s="92">
        <f t="shared" si="53"/>
        <v>41676</v>
      </c>
      <c r="B363" s="93"/>
      <c r="C363" s="94"/>
      <c r="D363" s="94"/>
      <c r="E363" s="95"/>
      <c r="F363" s="96"/>
      <c r="G363" s="97"/>
      <c r="H363" s="98"/>
      <c r="I363" s="99"/>
      <c r="J363" s="100"/>
      <c r="K363" s="101"/>
      <c r="L363" s="102"/>
      <c r="M363" s="100"/>
      <c r="N363" s="100"/>
      <c r="O363" s="103">
        <f t="shared" si="45"/>
        <v>0</v>
      </c>
      <c r="P363" s="104"/>
      <c r="Q363" s="104"/>
      <c r="R363" s="101">
        <f t="shared" si="46"/>
        <v>0</v>
      </c>
      <c r="S363" s="105"/>
      <c r="T363" s="105"/>
      <c r="U363" s="105">
        <f t="shared" si="47"/>
        <v>0</v>
      </c>
      <c r="V363" s="106">
        <f t="shared" si="48"/>
        <v>0</v>
      </c>
      <c r="W363" s="106">
        <f t="shared" si="49"/>
        <v>0</v>
      </c>
      <c r="X363" s="107" t="str">
        <f t="shared" si="50"/>
        <v>متوقفة</v>
      </c>
      <c r="Y363" s="107" t="str">
        <f t="shared" si="51"/>
        <v>متوقفة</v>
      </c>
      <c r="Z363" s="108" t="str">
        <f t="shared" si="52"/>
        <v>متوقفة</v>
      </c>
      <c r="AA363" s="109">
        <f>VLOOKUP(G363,[2]Sheet2!$A$2:B675,2,0)</f>
        <v>0</v>
      </c>
    </row>
    <row r="364" spans="1:27" ht="17.25" thickTop="1" thickBot="1">
      <c r="A364" s="92">
        <f t="shared" si="53"/>
        <v>41676</v>
      </c>
      <c r="B364" s="93"/>
      <c r="C364" s="94"/>
      <c r="D364" s="94"/>
      <c r="E364" s="95"/>
      <c r="F364" s="96"/>
      <c r="G364" s="97"/>
      <c r="H364" s="98"/>
      <c r="I364" s="99"/>
      <c r="J364" s="100"/>
      <c r="K364" s="101"/>
      <c r="L364" s="102"/>
      <c r="M364" s="100"/>
      <c r="N364" s="100"/>
      <c r="O364" s="103">
        <f t="shared" si="45"/>
        <v>0</v>
      </c>
      <c r="P364" s="104"/>
      <c r="Q364" s="104"/>
      <c r="R364" s="101">
        <f t="shared" si="46"/>
        <v>0</v>
      </c>
      <c r="S364" s="105"/>
      <c r="T364" s="105"/>
      <c r="U364" s="105">
        <f t="shared" si="47"/>
        <v>0</v>
      </c>
      <c r="V364" s="106">
        <f t="shared" si="48"/>
        <v>0</v>
      </c>
      <c r="W364" s="106">
        <f t="shared" si="49"/>
        <v>0</v>
      </c>
      <c r="X364" s="107" t="str">
        <f t="shared" si="50"/>
        <v>متوقفة</v>
      </c>
      <c r="Y364" s="107" t="str">
        <f t="shared" si="51"/>
        <v>متوقفة</v>
      </c>
      <c r="Z364" s="108" t="str">
        <f t="shared" si="52"/>
        <v>متوقفة</v>
      </c>
      <c r="AA364" s="109">
        <f>VLOOKUP(G364,[2]Sheet2!$A$2:B676,2,0)</f>
        <v>0</v>
      </c>
    </row>
    <row r="365" spans="1:27" ht="17.25" thickTop="1" thickBot="1">
      <c r="A365" s="92">
        <f t="shared" si="53"/>
        <v>41676</v>
      </c>
      <c r="B365" s="93"/>
      <c r="C365" s="94"/>
      <c r="D365" s="94"/>
      <c r="E365" s="95"/>
      <c r="F365" s="96"/>
      <c r="G365" s="97"/>
      <c r="H365" s="98"/>
      <c r="I365" s="99"/>
      <c r="J365" s="110"/>
      <c r="K365" s="111"/>
      <c r="L365" s="112"/>
      <c r="M365" s="110"/>
      <c r="N365" s="110"/>
      <c r="O365" s="113">
        <f>N365*M365</f>
        <v>0</v>
      </c>
      <c r="P365" s="114"/>
      <c r="Q365" s="114"/>
      <c r="R365" s="111">
        <f>Q365*P365</f>
        <v>0</v>
      </c>
      <c r="S365" s="115"/>
      <c r="T365" s="105"/>
      <c r="U365" s="105">
        <f>T365*S365</f>
        <v>0</v>
      </c>
      <c r="V365" s="106">
        <f>S365+P365+M365</f>
        <v>0</v>
      </c>
      <c r="W365" s="106">
        <f>U365+R365+O365</f>
        <v>0</v>
      </c>
      <c r="X365" s="107" t="str">
        <f>IF(O365=0,"متوقفة","تعمل")</f>
        <v>متوقفة</v>
      </c>
      <c r="Y365" s="107" t="str">
        <f>IF(R365=0,"متوقفة","تعمل")</f>
        <v>متوقفة</v>
      </c>
      <c r="Z365" s="108" t="str">
        <f>IF(U365=0,"متوقفة","تعمل")</f>
        <v>متوقفة</v>
      </c>
      <c r="AA365" s="109">
        <f>VLOOKUP(G365,[2]Sheet2!$A$2:B677,2,0)</f>
        <v>0</v>
      </c>
    </row>
    <row r="366" spans="1:27" ht="17.25" thickTop="1" thickBot="1">
      <c r="A366" s="92">
        <f t="shared" si="53"/>
        <v>41676</v>
      </c>
      <c r="B366" s="93"/>
      <c r="C366" s="94"/>
      <c r="D366" s="94"/>
      <c r="E366" s="95"/>
      <c r="F366" s="96"/>
      <c r="G366" s="97"/>
      <c r="H366" s="98"/>
      <c r="I366" s="99"/>
      <c r="J366" s="110"/>
      <c r="K366" s="111"/>
      <c r="L366" s="112"/>
      <c r="M366" s="110"/>
      <c r="N366" s="110"/>
      <c r="O366" s="113">
        <f t="shared" ref="O366:O429" si="54">N366*M366</f>
        <v>0</v>
      </c>
      <c r="P366" s="114"/>
      <c r="Q366" s="114"/>
      <c r="R366" s="111">
        <f t="shared" ref="R366:R429" si="55">Q366*P366</f>
        <v>0</v>
      </c>
      <c r="S366" s="115"/>
      <c r="T366" s="105"/>
      <c r="U366" s="105">
        <f t="shared" ref="U366:U429" si="56">T366*S366</f>
        <v>0</v>
      </c>
      <c r="V366" s="106">
        <f t="shared" ref="V366:V429" si="57">S366+P366+M366</f>
        <v>0</v>
      </c>
      <c r="W366" s="106">
        <f t="shared" ref="W366:W429" si="58">U366+R366+O366</f>
        <v>0</v>
      </c>
      <c r="X366" s="107" t="str">
        <f t="shared" ref="X366:X429" si="59">IF(O366=0,"متوقفة","تعمل")</f>
        <v>متوقفة</v>
      </c>
      <c r="Y366" s="107" t="str">
        <f t="shared" ref="Y366:Y429" si="60">IF(R366=0,"متوقفة","تعمل")</f>
        <v>متوقفة</v>
      </c>
      <c r="Z366" s="108" t="str">
        <f t="shared" ref="Z366:Z429" si="61">IF(U366=0,"متوقفة","تعمل")</f>
        <v>متوقفة</v>
      </c>
      <c r="AA366" s="109">
        <f>VLOOKUP(G366,[2]Sheet2!$A$2:B678,2,0)</f>
        <v>0</v>
      </c>
    </row>
    <row r="367" spans="1:27" ht="17.25" thickTop="1" thickBot="1">
      <c r="A367" s="92">
        <f t="shared" si="53"/>
        <v>41676</v>
      </c>
      <c r="B367" s="93"/>
      <c r="C367" s="94"/>
      <c r="D367" s="94"/>
      <c r="E367" s="95"/>
      <c r="F367" s="96"/>
      <c r="G367" s="97"/>
      <c r="H367" s="98"/>
      <c r="I367" s="99"/>
      <c r="J367" s="110"/>
      <c r="K367" s="111"/>
      <c r="L367" s="112"/>
      <c r="M367" s="110"/>
      <c r="N367" s="110"/>
      <c r="O367" s="113">
        <f t="shared" si="54"/>
        <v>0</v>
      </c>
      <c r="P367" s="114"/>
      <c r="Q367" s="114"/>
      <c r="R367" s="111">
        <f t="shared" si="55"/>
        <v>0</v>
      </c>
      <c r="S367" s="115"/>
      <c r="T367" s="105"/>
      <c r="U367" s="105">
        <f t="shared" si="56"/>
        <v>0</v>
      </c>
      <c r="V367" s="106">
        <f t="shared" si="57"/>
        <v>0</v>
      </c>
      <c r="W367" s="106">
        <f t="shared" si="58"/>
        <v>0</v>
      </c>
      <c r="X367" s="107" t="str">
        <f t="shared" si="59"/>
        <v>متوقفة</v>
      </c>
      <c r="Y367" s="107" t="str">
        <f t="shared" si="60"/>
        <v>متوقفة</v>
      </c>
      <c r="Z367" s="108" t="str">
        <f t="shared" si="61"/>
        <v>متوقفة</v>
      </c>
      <c r="AA367" s="109">
        <f>VLOOKUP(G367,[2]Sheet2!$A$2:B679,2,0)</f>
        <v>0</v>
      </c>
    </row>
    <row r="368" spans="1:27" ht="17.25" thickTop="1" thickBot="1">
      <c r="A368" s="92">
        <f t="shared" si="53"/>
        <v>41676</v>
      </c>
      <c r="B368" s="93"/>
      <c r="C368" s="94"/>
      <c r="D368" s="94"/>
      <c r="E368" s="95"/>
      <c r="F368" s="96"/>
      <c r="G368" s="97"/>
      <c r="H368" s="98"/>
      <c r="I368" s="99"/>
      <c r="J368" s="110"/>
      <c r="K368" s="111"/>
      <c r="L368" s="112"/>
      <c r="M368" s="110"/>
      <c r="N368" s="110"/>
      <c r="O368" s="113">
        <f t="shared" si="54"/>
        <v>0</v>
      </c>
      <c r="P368" s="114"/>
      <c r="Q368" s="114"/>
      <c r="R368" s="111">
        <f t="shared" si="55"/>
        <v>0</v>
      </c>
      <c r="S368" s="115"/>
      <c r="T368" s="105"/>
      <c r="U368" s="105">
        <f t="shared" si="56"/>
        <v>0</v>
      </c>
      <c r="V368" s="106">
        <f t="shared" si="57"/>
        <v>0</v>
      </c>
      <c r="W368" s="106">
        <f t="shared" si="58"/>
        <v>0</v>
      </c>
      <c r="X368" s="107" t="str">
        <f t="shared" si="59"/>
        <v>متوقفة</v>
      </c>
      <c r="Y368" s="107" t="str">
        <f t="shared" si="60"/>
        <v>متوقفة</v>
      </c>
      <c r="Z368" s="108" t="str">
        <f t="shared" si="61"/>
        <v>متوقفة</v>
      </c>
      <c r="AA368" s="109">
        <f>VLOOKUP(G368,[2]Sheet2!$A$2:B680,2,0)</f>
        <v>0</v>
      </c>
    </row>
    <row r="369" spans="1:27" ht="17.25" thickTop="1" thickBot="1">
      <c r="A369" s="92">
        <f t="shared" si="53"/>
        <v>41676</v>
      </c>
      <c r="B369" s="93"/>
      <c r="C369" s="94"/>
      <c r="D369" s="94"/>
      <c r="E369" s="95"/>
      <c r="F369" s="96"/>
      <c r="G369" s="97"/>
      <c r="H369" s="98"/>
      <c r="I369" s="99"/>
      <c r="J369" s="110"/>
      <c r="K369" s="111"/>
      <c r="L369" s="112"/>
      <c r="M369" s="110"/>
      <c r="N369" s="110"/>
      <c r="O369" s="113">
        <f t="shared" si="54"/>
        <v>0</v>
      </c>
      <c r="P369" s="114"/>
      <c r="Q369" s="114"/>
      <c r="R369" s="111">
        <f t="shared" si="55"/>
        <v>0</v>
      </c>
      <c r="S369" s="115"/>
      <c r="T369" s="105"/>
      <c r="U369" s="105">
        <f t="shared" si="56"/>
        <v>0</v>
      </c>
      <c r="V369" s="106">
        <f t="shared" si="57"/>
        <v>0</v>
      </c>
      <c r="W369" s="106">
        <f t="shared" si="58"/>
        <v>0</v>
      </c>
      <c r="X369" s="107" t="str">
        <f t="shared" si="59"/>
        <v>متوقفة</v>
      </c>
      <c r="Y369" s="107" t="str">
        <f t="shared" si="60"/>
        <v>متوقفة</v>
      </c>
      <c r="Z369" s="108" t="str">
        <f t="shared" si="61"/>
        <v>متوقفة</v>
      </c>
      <c r="AA369" s="109">
        <f>VLOOKUP(G369,[2]Sheet2!$A$2:B681,2,0)</f>
        <v>0</v>
      </c>
    </row>
    <row r="370" spans="1:27" ht="17.25" thickTop="1" thickBot="1">
      <c r="A370" s="92">
        <f t="shared" si="53"/>
        <v>41676</v>
      </c>
      <c r="B370" s="93"/>
      <c r="C370" s="94"/>
      <c r="D370" s="94"/>
      <c r="E370" s="95"/>
      <c r="F370" s="96"/>
      <c r="G370" s="97"/>
      <c r="H370" s="98"/>
      <c r="I370" s="99"/>
      <c r="J370" s="110"/>
      <c r="K370" s="111"/>
      <c r="L370" s="112"/>
      <c r="M370" s="110"/>
      <c r="N370" s="110"/>
      <c r="O370" s="113">
        <f t="shared" si="54"/>
        <v>0</v>
      </c>
      <c r="P370" s="114"/>
      <c r="Q370" s="114"/>
      <c r="R370" s="111">
        <f t="shared" si="55"/>
        <v>0</v>
      </c>
      <c r="S370" s="115"/>
      <c r="T370" s="105"/>
      <c r="U370" s="105">
        <f t="shared" si="56"/>
        <v>0</v>
      </c>
      <c r="V370" s="106">
        <f t="shared" si="57"/>
        <v>0</v>
      </c>
      <c r="W370" s="106">
        <f t="shared" si="58"/>
        <v>0</v>
      </c>
      <c r="X370" s="107" t="str">
        <f t="shared" si="59"/>
        <v>متوقفة</v>
      </c>
      <c r="Y370" s="107" t="str">
        <f t="shared" si="60"/>
        <v>متوقفة</v>
      </c>
      <c r="Z370" s="108" t="str">
        <f t="shared" si="61"/>
        <v>متوقفة</v>
      </c>
      <c r="AA370" s="109">
        <f>VLOOKUP(G370,[2]Sheet2!$A$2:B682,2,0)</f>
        <v>0</v>
      </c>
    </row>
    <row r="371" spans="1:27" ht="17.25" thickTop="1" thickBot="1">
      <c r="A371" s="92">
        <f t="shared" si="53"/>
        <v>41676</v>
      </c>
      <c r="B371" s="93"/>
      <c r="C371" s="94"/>
      <c r="D371" s="94"/>
      <c r="E371" s="95"/>
      <c r="F371" s="96"/>
      <c r="G371" s="97"/>
      <c r="H371" s="98"/>
      <c r="I371" s="99"/>
      <c r="J371" s="110"/>
      <c r="K371" s="111"/>
      <c r="L371" s="112"/>
      <c r="M371" s="110"/>
      <c r="N371" s="110"/>
      <c r="O371" s="113">
        <f t="shared" si="54"/>
        <v>0</v>
      </c>
      <c r="P371" s="114"/>
      <c r="Q371" s="114"/>
      <c r="R371" s="111">
        <f t="shared" si="55"/>
        <v>0</v>
      </c>
      <c r="S371" s="115"/>
      <c r="T371" s="105"/>
      <c r="U371" s="105">
        <f t="shared" si="56"/>
        <v>0</v>
      </c>
      <c r="V371" s="106">
        <f t="shared" si="57"/>
        <v>0</v>
      </c>
      <c r="W371" s="106">
        <f t="shared" si="58"/>
        <v>0</v>
      </c>
      <c r="X371" s="107" t="str">
        <f t="shared" si="59"/>
        <v>متوقفة</v>
      </c>
      <c r="Y371" s="107" t="str">
        <f t="shared" si="60"/>
        <v>متوقفة</v>
      </c>
      <c r="Z371" s="108" t="str">
        <f t="shared" si="61"/>
        <v>متوقفة</v>
      </c>
      <c r="AA371" s="109">
        <f>VLOOKUP(G371,[2]Sheet2!$A$2:B683,2,0)</f>
        <v>0</v>
      </c>
    </row>
    <row r="372" spans="1:27" ht="17.25" thickTop="1" thickBot="1">
      <c r="A372" s="92">
        <f t="shared" si="53"/>
        <v>41676</v>
      </c>
      <c r="B372" s="93"/>
      <c r="C372" s="94"/>
      <c r="D372" s="94"/>
      <c r="E372" s="95"/>
      <c r="F372" s="96"/>
      <c r="G372" s="97"/>
      <c r="H372" s="98"/>
      <c r="I372" s="99"/>
      <c r="J372" s="110"/>
      <c r="K372" s="111"/>
      <c r="L372" s="112"/>
      <c r="M372" s="110"/>
      <c r="N372" s="110"/>
      <c r="O372" s="113">
        <f t="shared" si="54"/>
        <v>0</v>
      </c>
      <c r="P372" s="114"/>
      <c r="Q372" s="114"/>
      <c r="R372" s="111">
        <f t="shared" si="55"/>
        <v>0</v>
      </c>
      <c r="S372" s="115"/>
      <c r="T372" s="105"/>
      <c r="U372" s="105">
        <f t="shared" si="56"/>
        <v>0</v>
      </c>
      <c r="V372" s="106">
        <f t="shared" si="57"/>
        <v>0</v>
      </c>
      <c r="W372" s="106">
        <f t="shared" si="58"/>
        <v>0</v>
      </c>
      <c r="X372" s="107" t="str">
        <f t="shared" si="59"/>
        <v>متوقفة</v>
      </c>
      <c r="Y372" s="107" t="str">
        <f t="shared" si="60"/>
        <v>متوقفة</v>
      </c>
      <c r="Z372" s="108" t="str">
        <f t="shared" si="61"/>
        <v>متوقفة</v>
      </c>
      <c r="AA372" s="109">
        <f>VLOOKUP(G372,[2]Sheet2!$A$2:B684,2,0)</f>
        <v>0</v>
      </c>
    </row>
    <row r="373" spans="1:27" ht="17.25" thickTop="1" thickBot="1">
      <c r="A373" s="92">
        <f t="shared" si="53"/>
        <v>41676</v>
      </c>
      <c r="B373" s="93"/>
      <c r="C373" s="94"/>
      <c r="D373" s="94"/>
      <c r="E373" s="95"/>
      <c r="F373" s="96"/>
      <c r="G373" s="97"/>
      <c r="H373" s="98"/>
      <c r="I373" s="99"/>
      <c r="J373" s="110"/>
      <c r="K373" s="111"/>
      <c r="L373" s="112"/>
      <c r="M373" s="110"/>
      <c r="N373" s="110"/>
      <c r="O373" s="113">
        <f t="shared" si="54"/>
        <v>0</v>
      </c>
      <c r="P373" s="114"/>
      <c r="Q373" s="114"/>
      <c r="R373" s="111">
        <f t="shared" si="55"/>
        <v>0</v>
      </c>
      <c r="S373" s="115"/>
      <c r="T373" s="105"/>
      <c r="U373" s="105">
        <f t="shared" si="56"/>
        <v>0</v>
      </c>
      <c r="V373" s="106">
        <f t="shared" si="57"/>
        <v>0</v>
      </c>
      <c r="W373" s="106">
        <f t="shared" si="58"/>
        <v>0</v>
      </c>
      <c r="X373" s="107" t="str">
        <f t="shared" si="59"/>
        <v>متوقفة</v>
      </c>
      <c r="Y373" s="107" t="str">
        <f t="shared" si="60"/>
        <v>متوقفة</v>
      </c>
      <c r="Z373" s="108" t="str">
        <f t="shared" si="61"/>
        <v>متوقفة</v>
      </c>
      <c r="AA373" s="109">
        <f>VLOOKUP(G373,[2]Sheet2!$A$2:B685,2,0)</f>
        <v>0</v>
      </c>
    </row>
    <row r="374" spans="1:27" ht="17.25" thickTop="1" thickBot="1">
      <c r="A374" s="92">
        <f t="shared" si="53"/>
        <v>41676</v>
      </c>
      <c r="B374" s="93"/>
      <c r="C374" s="94"/>
      <c r="D374" s="94"/>
      <c r="E374" s="95"/>
      <c r="F374" s="96"/>
      <c r="G374" s="97"/>
      <c r="H374" s="98"/>
      <c r="I374" s="99"/>
      <c r="J374" s="110"/>
      <c r="K374" s="111"/>
      <c r="L374" s="112"/>
      <c r="M374" s="110"/>
      <c r="N374" s="110"/>
      <c r="O374" s="113">
        <f t="shared" si="54"/>
        <v>0</v>
      </c>
      <c r="P374" s="114"/>
      <c r="Q374" s="114"/>
      <c r="R374" s="111">
        <f t="shared" si="55"/>
        <v>0</v>
      </c>
      <c r="S374" s="115"/>
      <c r="T374" s="105"/>
      <c r="U374" s="105">
        <f t="shared" si="56"/>
        <v>0</v>
      </c>
      <c r="V374" s="106">
        <f t="shared" si="57"/>
        <v>0</v>
      </c>
      <c r="W374" s="106">
        <f t="shared" si="58"/>
        <v>0</v>
      </c>
      <c r="X374" s="107" t="str">
        <f t="shared" si="59"/>
        <v>متوقفة</v>
      </c>
      <c r="Y374" s="107" t="str">
        <f t="shared" si="60"/>
        <v>متوقفة</v>
      </c>
      <c r="Z374" s="108" t="str">
        <f t="shared" si="61"/>
        <v>متوقفة</v>
      </c>
      <c r="AA374" s="109">
        <f>VLOOKUP(G374,[2]Sheet2!$A$2:B686,2,0)</f>
        <v>0</v>
      </c>
    </row>
    <row r="375" spans="1:27" ht="17.25" thickTop="1" thickBot="1">
      <c r="A375" s="92">
        <f t="shared" si="53"/>
        <v>41676</v>
      </c>
      <c r="B375" s="93"/>
      <c r="C375" s="94"/>
      <c r="D375" s="94"/>
      <c r="E375" s="95"/>
      <c r="F375" s="96"/>
      <c r="G375" s="97"/>
      <c r="H375" s="98"/>
      <c r="I375" s="99"/>
      <c r="J375" s="110"/>
      <c r="K375" s="111"/>
      <c r="L375" s="112"/>
      <c r="M375" s="110"/>
      <c r="N375" s="110"/>
      <c r="O375" s="113">
        <f t="shared" si="54"/>
        <v>0</v>
      </c>
      <c r="P375" s="114"/>
      <c r="Q375" s="114"/>
      <c r="R375" s="111">
        <f t="shared" si="55"/>
        <v>0</v>
      </c>
      <c r="S375" s="115"/>
      <c r="T375" s="105"/>
      <c r="U375" s="105">
        <f t="shared" si="56"/>
        <v>0</v>
      </c>
      <c r="V375" s="106">
        <f t="shared" si="57"/>
        <v>0</v>
      </c>
      <c r="W375" s="106">
        <f t="shared" si="58"/>
        <v>0</v>
      </c>
      <c r="X375" s="107" t="str">
        <f t="shared" si="59"/>
        <v>متوقفة</v>
      </c>
      <c r="Y375" s="107" t="str">
        <f t="shared" si="60"/>
        <v>متوقفة</v>
      </c>
      <c r="Z375" s="108" t="str">
        <f t="shared" si="61"/>
        <v>متوقفة</v>
      </c>
      <c r="AA375" s="109">
        <f>VLOOKUP(G375,[2]Sheet2!$A$2:B687,2,0)</f>
        <v>0</v>
      </c>
    </row>
    <row r="376" spans="1:27" ht="17.25" thickTop="1" thickBot="1">
      <c r="A376" s="92">
        <f t="shared" si="53"/>
        <v>41676</v>
      </c>
      <c r="B376" s="93"/>
      <c r="C376" s="94"/>
      <c r="D376" s="94"/>
      <c r="E376" s="95"/>
      <c r="F376" s="96"/>
      <c r="G376" s="97"/>
      <c r="H376" s="98"/>
      <c r="I376" s="99"/>
      <c r="J376" s="110"/>
      <c r="K376" s="111"/>
      <c r="L376" s="112"/>
      <c r="M376" s="110"/>
      <c r="N376" s="110"/>
      <c r="O376" s="113">
        <f t="shared" si="54"/>
        <v>0</v>
      </c>
      <c r="P376" s="114"/>
      <c r="Q376" s="114"/>
      <c r="R376" s="111">
        <f t="shared" si="55"/>
        <v>0</v>
      </c>
      <c r="S376" s="115"/>
      <c r="T376" s="105"/>
      <c r="U376" s="105">
        <f t="shared" si="56"/>
        <v>0</v>
      </c>
      <c r="V376" s="106">
        <f t="shared" si="57"/>
        <v>0</v>
      </c>
      <c r="W376" s="106">
        <f t="shared" si="58"/>
        <v>0</v>
      </c>
      <c r="X376" s="107" t="str">
        <f t="shared" si="59"/>
        <v>متوقفة</v>
      </c>
      <c r="Y376" s="107" t="str">
        <f t="shared" si="60"/>
        <v>متوقفة</v>
      </c>
      <c r="Z376" s="108" t="str">
        <f t="shared" si="61"/>
        <v>متوقفة</v>
      </c>
      <c r="AA376" s="109">
        <f>VLOOKUP(G376,[2]Sheet2!$A$2:B688,2,0)</f>
        <v>0</v>
      </c>
    </row>
    <row r="377" spans="1:27" ht="17.25" thickTop="1" thickBot="1">
      <c r="A377" s="92">
        <f t="shared" si="53"/>
        <v>41676</v>
      </c>
      <c r="B377" s="93"/>
      <c r="C377" s="94"/>
      <c r="D377" s="94"/>
      <c r="E377" s="95"/>
      <c r="F377" s="96"/>
      <c r="G377" s="97"/>
      <c r="H377" s="98"/>
      <c r="I377" s="99"/>
      <c r="J377" s="110"/>
      <c r="K377" s="111"/>
      <c r="L377" s="112"/>
      <c r="M377" s="110"/>
      <c r="N377" s="110"/>
      <c r="O377" s="113">
        <f t="shared" si="54"/>
        <v>0</v>
      </c>
      <c r="P377" s="114"/>
      <c r="Q377" s="114"/>
      <c r="R377" s="111">
        <f t="shared" si="55"/>
        <v>0</v>
      </c>
      <c r="S377" s="115"/>
      <c r="T377" s="105"/>
      <c r="U377" s="105">
        <f t="shared" si="56"/>
        <v>0</v>
      </c>
      <c r="V377" s="106">
        <f t="shared" si="57"/>
        <v>0</v>
      </c>
      <c r="W377" s="106">
        <f t="shared" si="58"/>
        <v>0</v>
      </c>
      <c r="X377" s="107" t="str">
        <f t="shared" si="59"/>
        <v>متوقفة</v>
      </c>
      <c r="Y377" s="107" t="str">
        <f t="shared" si="60"/>
        <v>متوقفة</v>
      </c>
      <c r="Z377" s="108" t="str">
        <f t="shared" si="61"/>
        <v>متوقفة</v>
      </c>
      <c r="AA377" s="109">
        <f>VLOOKUP(G377,[2]Sheet2!$A$2:B689,2,0)</f>
        <v>0</v>
      </c>
    </row>
    <row r="378" spans="1:27" ht="17.25" thickTop="1" thickBot="1">
      <c r="A378" s="92">
        <f t="shared" si="53"/>
        <v>41676</v>
      </c>
      <c r="B378" s="93"/>
      <c r="C378" s="94"/>
      <c r="D378" s="94"/>
      <c r="E378" s="95"/>
      <c r="F378" s="96"/>
      <c r="G378" s="97"/>
      <c r="H378" s="98"/>
      <c r="I378" s="99"/>
      <c r="J378" s="110"/>
      <c r="K378" s="111"/>
      <c r="L378" s="112"/>
      <c r="M378" s="110"/>
      <c r="N378" s="110"/>
      <c r="O378" s="113">
        <f t="shared" si="54"/>
        <v>0</v>
      </c>
      <c r="P378" s="114"/>
      <c r="Q378" s="114"/>
      <c r="R378" s="111">
        <f t="shared" si="55"/>
        <v>0</v>
      </c>
      <c r="S378" s="115"/>
      <c r="T378" s="105"/>
      <c r="U378" s="105">
        <f t="shared" si="56"/>
        <v>0</v>
      </c>
      <c r="V378" s="106">
        <f t="shared" si="57"/>
        <v>0</v>
      </c>
      <c r="W378" s="106">
        <f t="shared" si="58"/>
        <v>0</v>
      </c>
      <c r="X378" s="107" t="str">
        <f t="shared" si="59"/>
        <v>متوقفة</v>
      </c>
      <c r="Y378" s="107" t="str">
        <f t="shared" si="60"/>
        <v>متوقفة</v>
      </c>
      <c r="Z378" s="108" t="str">
        <f t="shared" si="61"/>
        <v>متوقفة</v>
      </c>
      <c r="AA378" s="109">
        <f>VLOOKUP(G378,[2]Sheet2!$A$2:B690,2,0)</f>
        <v>0</v>
      </c>
    </row>
    <row r="379" spans="1:27" ht="17.25" thickTop="1" thickBot="1">
      <c r="A379" s="92">
        <f t="shared" si="53"/>
        <v>41676</v>
      </c>
      <c r="B379" s="93"/>
      <c r="C379" s="94"/>
      <c r="D379" s="94"/>
      <c r="E379" s="95"/>
      <c r="F379" s="96"/>
      <c r="G379" s="97"/>
      <c r="H379" s="98"/>
      <c r="I379" s="99"/>
      <c r="J379" s="110"/>
      <c r="K379" s="111"/>
      <c r="L379" s="112"/>
      <c r="M379" s="110"/>
      <c r="N379" s="110"/>
      <c r="O379" s="113">
        <f t="shared" si="54"/>
        <v>0</v>
      </c>
      <c r="P379" s="114"/>
      <c r="Q379" s="114"/>
      <c r="R379" s="111">
        <f t="shared" si="55"/>
        <v>0</v>
      </c>
      <c r="S379" s="115"/>
      <c r="T379" s="105"/>
      <c r="U379" s="105">
        <f t="shared" si="56"/>
        <v>0</v>
      </c>
      <c r="V379" s="106">
        <f t="shared" si="57"/>
        <v>0</v>
      </c>
      <c r="W379" s="106">
        <f t="shared" si="58"/>
        <v>0</v>
      </c>
      <c r="X379" s="107" t="str">
        <f t="shared" si="59"/>
        <v>متوقفة</v>
      </c>
      <c r="Y379" s="107" t="str">
        <f t="shared" si="60"/>
        <v>متوقفة</v>
      </c>
      <c r="Z379" s="108" t="str">
        <f t="shared" si="61"/>
        <v>متوقفة</v>
      </c>
      <c r="AA379" s="109">
        <f>VLOOKUP(G379,[2]Sheet2!$A$2:B691,2,0)</f>
        <v>0</v>
      </c>
    </row>
    <row r="380" spans="1:27" ht="17.25" thickTop="1" thickBot="1">
      <c r="A380" s="92">
        <f t="shared" si="53"/>
        <v>41676</v>
      </c>
      <c r="B380" s="93"/>
      <c r="C380" s="94"/>
      <c r="D380" s="94"/>
      <c r="E380" s="95"/>
      <c r="F380" s="96"/>
      <c r="G380" s="97"/>
      <c r="H380" s="98"/>
      <c r="I380" s="99"/>
      <c r="J380" s="110"/>
      <c r="K380" s="111"/>
      <c r="L380" s="112"/>
      <c r="M380" s="110"/>
      <c r="N380" s="110"/>
      <c r="O380" s="113">
        <f t="shared" si="54"/>
        <v>0</v>
      </c>
      <c r="P380" s="114"/>
      <c r="Q380" s="114"/>
      <c r="R380" s="111">
        <f t="shared" si="55"/>
        <v>0</v>
      </c>
      <c r="S380" s="115"/>
      <c r="T380" s="105"/>
      <c r="U380" s="105">
        <f t="shared" si="56"/>
        <v>0</v>
      </c>
      <c r="V380" s="106">
        <f t="shared" si="57"/>
        <v>0</v>
      </c>
      <c r="W380" s="106">
        <f t="shared" si="58"/>
        <v>0</v>
      </c>
      <c r="X380" s="107" t="str">
        <f t="shared" si="59"/>
        <v>متوقفة</v>
      </c>
      <c r="Y380" s="107" t="str">
        <f t="shared" si="60"/>
        <v>متوقفة</v>
      </c>
      <c r="Z380" s="108" t="str">
        <f t="shared" si="61"/>
        <v>متوقفة</v>
      </c>
      <c r="AA380" s="109">
        <f>VLOOKUP(G380,[2]Sheet2!$A$2:B692,2,0)</f>
        <v>0</v>
      </c>
    </row>
    <row r="381" spans="1:27" ht="17.25" thickTop="1" thickBot="1">
      <c r="A381" s="92">
        <f t="shared" si="53"/>
        <v>41676</v>
      </c>
      <c r="B381" s="93"/>
      <c r="C381" s="94"/>
      <c r="D381" s="94"/>
      <c r="E381" s="95"/>
      <c r="F381" s="96"/>
      <c r="G381" s="97"/>
      <c r="H381" s="98"/>
      <c r="I381" s="99"/>
      <c r="J381" s="110"/>
      <c r="K381" s="111"/>
      <c r="L381" s="112"/>
      <c r="M381" s="110"/>
      <c r="N381" s="110"/>
      <c r="O381" s="113">
        <f t="shared" si="54"/>
        <v>0</v>
      </c>
      <c r="P381" s="114"/>
      <c r="Q381" s="114"/>
      <c r="R381" s="111">
        <f t="shared" si="55"/>
        <v>0</v>
      </c>
      <c r="S381" s="115"/>
      <c r="T381" s="105"/>
      <c r="U381" s="105">
        <f t="shared" si="56"/>
        <v>0</v>
      </c>
      <c r="V381" s="106">
        <f t="shared" si="57"/>
        <v>0</v>
      </c>
      <c r="W381" s="106">
        <f t="shared" si="58"/>
        <v>0</v>
      </c>
      <c r="X381" s="107" t="str">
        <f t="shared" si="59"/>
        <v>متوقفة</v>
      </c>
      <c r="Y381" s="107" t="str">
        <f t="shared" si="60"/>
        <v>متوقفة</v>
      </c>
      <c r="Z381" s="108" t="str">
        <f t="shared" si="61"/>
        <v>متوقفة</v>
      </c>
      <c r="AA381" s="109">
        <f>VLOOKUP(G381,[2]Sheet2!$A$2:B693,2,0)</f>
        <v>0</v>
      </c>
    </row>
    <row r="382" spans="1:27" ht="17.25" thickTop="1" thickBot="1">
      <c r="A382" s="92">
        <f t="shared" si="53"/>
        <v>41676</v>
      </c>
      <c r="B382" s="93"/>
      <c r="C382" s="94"/>
      <c r="D382" s="94"/>
      <c r="E382" s="95"/>
      <c r="F382" s="96"/>
      <c r="G382" s="97"/>
      <c r="H382" s="98"/>
      <c r="I382" s="99"/>
      <c r="J382" s="110"/>
      <c r="K382" s="111"/>
      <c r="L382" s="112"/>
      <c r="M382" s="110"/>
      <c r="N382" s="110"/>
      <c r="O382" s="113">
        <f t="shared" si="54"/>
        <v>0</v>
      </c>
      <c r="P382" s="114"/>
      <c r="Q382" s="114"/>
      <c r="R382" s="111">
        <f t="shared" si="55"/>
        <v>0</v>
      </c>
      <c r="S382" s="115"/>
      <c r="T382" s="105"/>
      <c r="U382" s="105">
        <f t="shared" si="56"/>
        <v>0</v>
      </c>
      <c r="V382" s="106">
        <f t="shared" si="57"/>
        <v>0</v>
      </c>
      <c r="W382" s="106">
        <f t="shared" si="58"/>
        <v>0</v>
      </c>
      <c r="X382" s="107" t="str">
        <f t="shared" si="59"/>
        <v>متوقفة</v>
      </c>
      <c r="Y382" s="107" t="str">
        <f t="shared" si="60"/>
        <v>متوقفة</v>
      </c>
      <c r="Z382" s="108" t="str">
        <f t="shared" si="61"/>
        <v>متوقفة</v>
      </c>
      <c r="AA382" s="109">
        <f>VLOOKUP(G382,[2]Sheet2!$A$2:B694,2,0)</f>
        <v>0</v>
      </c>
    </row>
    <row r="383" spans="1:27" ht="17.25" thickTop="1" thickBot="1">
      <c r="A383" s="92">
        <f t="shared" si="53"/>
        <v>41676</v>
      </c>
      <c r="B383" s="93"/>
      <c r="C383" s="94"/>
      <c r="D383" s="94"/>
      <c r="E383" s="95"/>
      <c r="F383" s="96"/>
      <c r="G383" s="97"/>
      <c r="H383" s="98"/>
      <c r="I383" s="99"/>
      <c r="J383" s="110"/>
      <c r="K383" s="111"/>
      <c r="L383" s="112"/>
      <c r="M383" s="110"/>
      <c r="N383" s="110"/>
      <c r="O383" s="113">
        <f t="shared" si="54"/>
        <v>0</v>
      </c>
      <c r="P383" s="114"/>
      <c r="Q383" s="114"/>
      <c r="R383" s="111">
        <f t="shared" si="55"/>
        <v>0</v>
      </c>
      <c r="S383" s="115"/>
      <c r="T383" s="105"/>
      <c r="U383" s="105">
        <f t="shared" si="56"/>
        <v>0</v>
      </c>
      <c r="V383" s="106">
        <f t="shared" si="57"/>
        <v>0</v>
      </c>
      <c r="W383" s="106">
        <f t="shared" si="58"/>
        <v>0</v>
      </c>
      <c r="X383" s="107" t="str">
        <f t="shared" si="59"/>
        <v>متوقفة</v>
      </c>
      <c r="Y383" s="107" t="str">
        <f t="shared" si="60"/>
        <v>متوقفة</v>
      </c>
      <c r="Z383" s="108" t="str">
        <f t="shared" si="61"/>
        <v>متوقفة</v>
      </c>
      <c r="AA383" s="109">
        <f>VLOOKUP(G383,[2]Sheet2!$A$2:B695,2,0)</f>
        <v>0</v>
      </c>
    </row>
    <row r="384" spans="1:27" ht="17.25" thickTop="1" thickBot="1">
      <c r="A384" s="92">
        <f t="shared" si="53"/>
        <v>41676</v>
      </c>
      <c r="B384" s="93"/>
      <c r="C384" s="94"/>
      <c r="D384" s="94"/>
      <c r="E384" s="95"/>
      <c r="F384" s="96"/>
      <c r="G384" s="97"/>
      <c r="H384" s="98"/>
      <c r="I384" s="99"/>
      <c r="J384" s="110"/>
      <c r="K384" s="111"/>
      <c r="L384" s="112"/>
      <c r="M384" s="110"/>
      <c r="N384" s="110"/>
      <c r="O384" s="113">
        <f t="shared" si="54"/>
        <v>0</v>
      </c>
      <c r="P384" s="114"/>
      <c r="Q384" s="114"/>
      <c r="R384" s="111">
        <f t="shared" si="55"/>
        <v>0</v>
      </c>
      <c r="S384" s="115"/>
      <c r="T384" s="105"/>
      <c r="U384" s="105">
        <f t="shared" si="56"/>
        <v>0</v>
      </c>
      <c r="V384" s="106">
        <f t="shared" si="57"/>
        <v>0</v>
      </c>
      <c r="W384" s="106">
        <f t="shared" si="58"/>
        <v>0</v>
      </c>
      <c r="X384" s="107" t="str">
        <f t="shared" si="59"/>
        <v>متوقفة</v>
      </c>
      <c r="Y384" s="107" t="str">
        <f t="shared" si="60"/>
        <v>متوقفة</v>
      </c>
      <c r="Z384" s="108" t="str">
        <f t="shared" si="61"/>
        <v>متوقفة</v>
      </c>
      <c r="AA384" s="109">
        <f>VLOOKUP(G384,[2]Sheet2!$A$2:B696,2,0)</f>
        <v>0</v>
      </c>
    </row>
    <row r="385" spans="1:27" ht="17.25" thickTop="1" thickBot="1">
      <c r="A385" s="92">
        <f t="shared" si="53"/>
        <v>41676</v>
      </c>
      <c r="B385" s="93"/>
      <c r="C385" s="94"/>
      <c r="D385" s="94"/>
      <c r="E385" s="95"/>
      <c r="F385" s="96"/>
      <c r="G385" s="97"/>
      <c r="H385" s="98"/>
      <c r="I385" s="99"/>
      <c r="J385" s="110"/>
      <c r="K385" s="111"/>
      <c r="L385" s="112"/>
      <c r="M385" s="110"/>
      <c r="N385" s="110"/>
      <c r="O385" s="113">
        <f t="shared" si="54"/>
        <v>0</v>
      </c>
      <c r="P385" s="114"/>
      <c r="Q385" s="114"/>
      <c r="R385" s="111">
        <f t="shared" si="55"/>
        <v>0</v>
      </c>
      <c r="S385" s="115"/>
      <c r="T385" s="105"/>
      <c r="U385" s="105">
        <f t="shared" si="56"/>
        <v>0</v>
      </c>
      <c r="V385" s="106">
        <f t="shared" si="57"/>
        <v>0</v>
      </c>
      <c r="W385" s="106">
        <f t="shared" si="58"/>
        <v>0</v>
      </c>
      <c r="X385" s="107" t="str">
        <f t="shared" si="59"/>
        <v>متوقفة</v>
      </c>
      <c r="Y385" s="107" t="str">
        <f t="shared" si="60"/>
        <v>متوقفة</v>
      </c>
      <c r="Z385" s="108" t="str">
        <f t="shared" si="61"/>
        <v>متوقفة</v>
      </c>
      <c r="AA385" s="109">
        <f>VLOOKUP(G385,[2]Sheet2!$A$2:B697,2,0)</f>
        <v>0</v>
      </c>
    </row>
    <row r="386" spans="1:27" ht="17.25" thickTop="1" thickBot="1">
      <c r="A386" s="92">
        <f t="shared" si="53"/>
        <v>41676</v>
      </c>
      <c r="B386" s="93"/>
      <c r="C386" s="94"/>
      <c r="D386" s="94"/>
      <c r="E386" s="95"/>
      <c r="F386" s="96"/>
      <c r="G386" s="97"/>
      <c r="H386" s="98"/>
      <c r="I386" s="99"/>
      <c r="J386" s="110"/>
      <c r="K386" s="111"/>
      <c r="L386" s="112"/>
      <c r="M386" s="110"/>
      <c r="N386" s="110"/>
      <c r="O386" s="113">
        <f t="shared" si="54"/>
        <v>0</v>
      </c>
      <c r="P386" s="114"/>
      <c r="Q386" s="114"/>
      <c r="R386" s="111">
        <f t="shared" si="55"/>
        <v>0</v>
      </c>
      <c r="S386" s="115"/>
      <c r="T386" s="105"/>
      <c r="U386" s="105">
        <f t="shared" si="56"/>
        <v>0</v>
      </c>
      <c r="V386" s="106">
        <f t="shared" si="57"/>
        <v>0</v>
      </c>
      <c r="W386" s="106">
        <f t="shared" si="58"/>
        <v>0</v>
      </c>
      <c r="X386" s="107" t="str">
        <f t="shared" si="59"/>
        <v>متوقفة</v>
      </c>
      <c r="Y386" s="107" t="str">
        <f t="shared" si="60"/>
        <v>متوقفة</v>
      </c>
      <c r="Z386" s="108" t="str">
        <f t="shared" si="61"/>
        <v>متوقفة</v>
      </c>
      <c r="AA386" s="109">
        <f>VLOOKUP(G386,[2]Sheet2!$A$2:B698,2,0)</f>
        <v>0</v>
      </c>
    </row>
    <row r="387" spans="1:27" ht="17.25" thickTop="1" thickBot="1">
      <c r="A387" s="92">
        <f t="shared" si="53"/>
        <v>41676</v>
      </c>
      <c r="B387" s="93"/>
      <c r="C387" s="94"/>
      <c r="D387" s="94"/>
      <c r="E387" s="95"/>
      <c r="F387" s="96"/>
      <c r="G387" s="97"/>
      <c r="H387" s="98"/>
      <c r="I387" s="99"/>
      <c r="J387" s="110"/>
      <c r="K387" s="111"/>
      <c r="L387" s="112"/>
      <c r="M387" s="110"/>
      <c r="N387" s="110"/>
      <c r="O387" s="113">
        <f t="shared" si="54"/>
        <v>0</v>
      </c>
      <c r="P387" s="114"/>
      <c r="Q387" s="114"/>
      <c r="R387" s="111">
        <f t="shared" si="55"/>
        <v>0</v>
      </c>
      <c r="S387" s="115"/>
      <c r="T387" s="105"/>
      <c r="U387" s="105">
        <f t="shared" si="56"/>
        <v>0</v>
      </c>
      <c r="V387" s="106">
        <f t="shared" si="57"/>
        <v>0</v>
      </c>
      <c r="W387" s="106">
        <f t="shared" si="58"/>
        <v>0</v>
      </c>
      <c r="X387" s="107" t="str">
        <f t="shared" si="59"/>
        <v>متوقفة</v>
      </c>
      <c r="Y387" s="107" t="str">
        <f t="shared" si="60"/>
        <v>متوقفة</v>
      </c>
      <c r="Z387" s="108" t="str">
        <f t="shared" si="61"/>
        <v>متوقفة</v>
      </c>
      <c r="AA387" s="109">
        <f>VLOOKUP(G387,[2]Sheet2!$A$2:B699,2,0)</f>
        <v>0</v>
      </c>
    </row>
    <row r="388" spans="1:27" ht="17.25" thickTop="1" thickBot="1">
      <c r="A388" s="92">
        <f t="shared" si="53"/>
        <v>41676</v>
      </c>
      <c r="B388" s="93"/>
      <c r="C388" s="94"/>
      <c r="D388" s="94"/>
      <c r="E388" s="95"/>
      <c r="F388" s="96"/>
      <c r="G388" s="97"/>
      <c r="H388" s="98"/>
      <c r="I388" s="99"/>
      <c r="J388" s="110"/>
      <c r="K388" s="111"/>
      <c r="L388" s="112"/>
      <c r="M388" s="110"/>
      <c r="N388" s="110"/>
      <c r="O388" s="113">
        <f t="shared" si="54"/>
        <v>0</v>
      </c>
      <c r="P388" s="114"/>
      <c r="Q388" s="114"/>
      <c r="R388" s="111">
        <f t="shared" si="55"/>
        <v>0</v>
      </c>
      <c r="S388" s="115"/>
      <c r="T388" s="105"/>
      <c r="U388" s="105">
        <f t="shared" si="56"/>
        <v>0</v>
      </c>
      <c r="V388" s="106">
        <f t="shared" si="57"/>
        <v>0</v>
      </c>
      <c r="W388" s="106">
        <f t="shared" si="58"/>
        <v>0</v>
      </c>
      <c r="X388" s="107" t="str">
        <f t="shared" si="59"/>
        <v>متوقفة</v>
      </c>
      <c r="Y388" s="107" t="str">
        <f t="shared" si="60"/>
        <v>متوقفة</v>
      </c>
      <c r="Z388" s="108" t="str">
        <f t="shared" si="61"/>
        <v>متوقفة</v>
      </c>
      <c r="AA388" s="109">
        <f>VLOOKUP(G388,[2]Sheet2!$A$2:B700,2,0)</f>
        <v>0</v>
      </c>
    </row>
    <row r="389" spans="1:27" ht="17.25" thickTop="1" thickBot="1">
      <c r="A389" s="92">
        <f t="shared" si="53"/>
        <v>41676</v>
      </c>
      <c r="B389" s="93"/>
      <c r="C389" s="94"/>
      <c r="D389" s="94"/>
      <c r="E389" s="95"/>
      <c r="F389" s="96"/>
      <c r="G389" s="97"/>
      <c r="H389" s="98"/>
      <c r="I389" s="99"/>
      <c r="J389" s="110"/>
      <c r="K389" s="111"/>
      <c r="L389" s="112"/>
      <c r="M389" s="110"/>
      <c r="N389" s="110"/>
      <c r="O389" s="113">
        <f t="shared" si="54"/>
        <v>0</v>
      </c>
      <c r="P389" s="114"/>
      <c r="Q389" s="114"/>
      <c r="R389" s="111">
        <f t="shared" si="55"/>
        <v>0</v>
      </c>
      <c r="S389" s="115"/>
      <c r="T389" s="105"/>
      <c r="U389" s="105">
        <f t="shared" si="56"/>
        <v>0</v>
      </c>
      <c r="V389" s="106">
        <f t="shared" si="57"/>
        <v>0</v>
      </c>
      <c r="W389" s="106">
        <f t="shared" si="58"/>
        <v>0</v>
      </c>
      <c r="X389" s="107" t="str">
        <f t="shared" si="59"/>
        <v>متوقفة</v>
      </c>
      <c r="Y389" s="107" t="str">
        <f t="shared" si="60"/>
        <v>متوقفة</v>
      </c>
      <c r="Z389" s="108" t="str">
        <f t="shared" si="61"/>
        <v>متوقفة</v>
      </c>
      <c r="AA389" s="109">
        <f>VLOOKUP(G389,[2]Sheet2!$A$2:B701,2,0)</f>
        <v>0</v>
      </c>
    </row>
    <row r="390" spans="1:27" ht="17.25" thickTop="1" thickBot="1">
      <c r="A390" s="92">
        <f t="shared" si="53"/>
        <v>41676</v>
      </c>
      <c r="B390" s="93"/>
      <c r="C390" s="94"/>
      <c r="D390" s="94"/>
      <c r="E390" s="95"/>
      <c r="F390" s="96"/>
      <c r="G390" s="97"/>
      <c r="H390" s="98"/>
      <c r="I390" s="99"/>
      <c r="J390" s="110"/>
      <c r="K390" s="111"/>
      <c r="L390" s="112"/>
      <c r="M390" s="110"/>
      <c r="N390" s="110"/>
      <c r="O390" s="113">
        <f t="shared" si="54"/>
        <v>0</v>
      </c>
      <c r="P390" s="114"/>
      <c r="Q390" s="114"/>
      <c r="R390" s="111">
        <f t="shared" si="55"/>
        <v>0</v>
      </c>
      <c r="S390" s="115"/>
      <c r="T390" s="105"/>
      <c r="U390" s="105">
        <f t="shared" si="56"/>
        <v>0</v>
      </c>
      <c r="V390" s="106">
        <f t="shared" si="57"/>
        <v>0</v>
      </c>
      <c r="W390" s="106">
        <f t="shared" si="58"/>
        <v>0</v>
      </c>
      <c r="X390" s="107" t="str">
        <f t="shared" si="59"/>
        <v>متوقفة</v>
      </c>
      <c r="Y390" s="107" t="str">
        <f t="shared" si="60"/>
        <v>متوقفة</v>
      </c>
      <c r="Z390" s="108" t="str">
        <f t="shared" si="61"/>
        <v>متوقفة</v>
      </c>
      <c r="AA390" s="109">
        <f>VLOOKUP(G390,[2]Sheet2!$A$2:B702,2,0)</f>
        <v>0</v>
      </c>
    </row>
    <row r="391" spans="1:27" ht="17.25" thickTop="1" thickBot="1">
      <c r="A391" s="92">
        <f t="shared" si="53"/>
        <v>41676</v>
      </c>
      <c r="B391" s="93"/>
      <c r="C391" s="94"/>
      <c r="D391" s="94"/>
      <c r="E391" s="95"/>
      <c r="F391" s="96"/>
      <c r="G391" s="97"/>
      <c r="H391" s="98"/>
      <c r="I391" s="99"/>
      <c r="J391" s="110"/>
      <c r="K391" s="111"/>
      <c r="L391" s="112"/>
      <c r="M391" s="110"/>
      <c r="N391" s="110"/>
      <c r="O391" s="113">
        <f t="shared" si="54"/>
        <v>0</v>
      </c>
      <c r="P391" s="114"/>
      <c r="Q391" s="114"/>
      <c r="R391" s="111">
        <f t="shared" si="55"/>
        <v>0</v>
      </c>
      <c r="S391" s="115"/>
      <c r="T391" s="105"/>
      <c r="U391" s="105">
        <f t="shared" si="56"/>
        <v>0</v>
      </c>
      <c r="V391" s="106">
        <f t="shared" si="57"/>
        <v>0</v>
      </c>
      <c r="W391" s="106">
        <f t="shared" si="58"/>
        <v>0</v>
      </c>
      <c r="X391" s="107" t="str">
        <f t="shared" si="59"/>
        <v>متوقفة</v>
      </c>
      <c r="Y391" s="107" t="str">
        <f t="shared" si="60"/>
        <v>متوقفة</v>
      </c>
      <c r="Z391" s="108" t="str">
        <f t="shared" si="61"/>
        <v>متوقفة</v>
      </c>
      <c r="AA391" s="109">
        <f>VLOOKUP(G391,[2]Sheet2!$A$2:B703,2,0)</f>
        <v>0</v>
      </c>
    </row>
    <row r="392" spans="1:27" ht="17.25" thickTop="1" thickBot="1">
      <c r="A392" s="92">
        <f t="shared" si="53"/>
        <v>41676</v>
      </c>
      <c r="B392" s="93"/>
      <c r="C392" s="94"/>
      <c r="D392" s="94"/>
      <c r="E392" s="95"/>
      <c r="F392" s="96"/>
      <c r="G392" s="97"/>
      <c r="H392" s="98"/>
      <c r="I392" s="99"/>
      <c r="J392" s="110"/>
      <c r="K392" s="111"/>
      <c r="L392" s="112"/>
      <c r="M392" s="110"/>
      <c r="N392" s="110"/>
      <c r="O392" s="113">
        <f t="shared" si="54"/>
        <v>0</v>
      </c>
      <c r="P392" s="114"/>
      <c r="Q392" s="114"/>
      <c r="R392" s="111">
        <f t="shared" si="55"/>
        <v>0</v>
      </c>
      <c r="S392" s="115"/>
      <c r="T392" s="105"/>
      <c r="U392" s="105">
        <f t="shared" si="56"/>
        <v>0</v>
      </c>
      <c r="V392" s="106">
        <f t="shared" si="57"/>
        <v>0</v>
      </c>
      <c r="W392" s="106">
        <f t="shared" si="58"/>
        <v>0</v>
      </c>
      <c r="X392" s="107" t="str">
        <f t="shared" si="59"/>
        <v>متوقفة</v>
      </c>
      <c r="Y392" s="107" t="str">
        <f t="shared" si="60"/>
        <v>متوقفة</v>
      </c>
      <c r="Z392" s="108" t="str">
        <f t="shared" si="61"/>
        <v>متوقفة</v>
      </c>
      <c r="AA392" s="109">
        <f>VLOOKUP(G392,[2]Sheet2!$A$2:B704,2,0)</f>
        <v>0</v>
      </c>
    </row>
    <row r="393" spans="1:27" ht="17.25" thickTop="1" thickBot="1">
      <c r="A393" s="92">
        <f t="shared" si="53"/>
        <v>41676</v>
      </c>
      <c r="B393" s="93"/>
      <c r="C393" s="94"/>
      <c r="D393" s="94"/>
      <c r="E393" s="95"/>
      <c r="F393" s="96"/>
      <c r="G393" s="97"/>
      <c r="H393" s="98"/>
      <c r="I393" s="99"/>
      <c r="J393" s="110"/>
      <c r="K393" s="111"/>
      <c r="L393" s="112"/>
      <c r="M393" s="110"/>
      <c r="N393" s="110"/>
      <c r="O393" s="113">
        <f t="shared" si="54"/>
        <v>0</v>
      </c>
      <c r="P393" s="114"/>
      <c r="Q393" s="114"/>
      <c r="R393" s="111">
        <f t="shared" si="55"/>
        <v>0</v>
      </c>
      <c r="S393" s="115"/>
      <c r="T393" s="105"/>
      <c r="U393" s="105">
        <f t="shared" si="56"/>
        <v>0</v>
      </c>
      <c r="V393" s="106">
        <f t="shared" si="57"/>
        <v>0</v>
      </c>
      <c r="W393" s="106">
        <f t="shared" si="58"/>
        <v>0</v>
      </c>
      <c r="X393" s="107" t="str">
        <f t="shared" si="59"/>
        <v>متوقفة</v>
      </c>
      <c r="Y393" s="107" t="str">
        <f t="shared" si="60"/>
        <v>متوقفة</v>
      </c>
      <c r="Z393" s="108" t="str">
        <f t="shared" si="61"/>
        <v>متوقفة</v>
      </c>
      <c r="AA393" s="109">
        <f>VLOOKUP(G393,[2]Sheet2!$A$2:B705,2,0)</f>
        <v>0</v>
      </c>
    </row>
    <row r="394" spans="1:27" ht="17.25" thickTop="1" thickBot="1">
      <c r="A394" s="92">
        <f t="shared" ref="A394:A457" si="62">A393</f>
        <v>41676</v>
      </c>
      <c r="B394" s="93"/>
      <c r="C394" s="94"/>
      <c r="D394" s="94"/>
      <c r="E394" s="95"/>
      <c r="F394" s="96"/>
      <c r="G394" s="97"/>
      <c r="H394" s="98"/>
      <c r="I394" s="99"/>
      <c r="J394" s="110"/>
      <c r="K394" s="111"/>
      <c r="L394" s="112"/>
      <c r="M394" s="110"/>
      <c r="N394" s="110"/>
      <c r="O394" s="113">
        <f t="shared" si="54"/>
        <v>0</v>
      </c>
      <c r="P394" s="114"/>
      <c r="Q394" s="114"/>
      <c r="R394" s="111">
        <f t="shared" si="55"/>
        <v>0</v>
      </c>
      <c r="S394" s="115"/>
      <c r="T394" s="105"/>
      <c r="U394" s="105">
        <f t="shared" si="56"/>
        <v>0</v>
      </c>
      <c r="V394" s="106">
        <f t="shared" si="57"/>
        <v>0</v>
      </c>
      <c r="W394" s="106">
        <f t="shared" si="58"/>
        <v>0</v>
      </c>
      <c r="X394" s="107" t="str">
        <f t="shared" si="59"/>
        <v>متوقفة</v>
      </c>
      <c r="Y394" s="107" t="str">
        <f t="shared" si="60"/>
        <v>متوقفة</v>
      </c>
      <c r="Z394" s="108" t="str">
        <f t="shared" si="61"/>
        <v>متوقفة</v>
      </c>
      <c r="AA394" s="109">
        <f>VLOOKUP(G394,[2]Sheet2!$A$2:B706,2,0)</f>
        <v>0</v>
      </c>
    </row>
    <row r="395" spans="1:27" ht="17.25" thickTop="1" thickBot="1">
      <c r="A395" s="92">
        <f t="shared" si="62"/>
        <v>41676</v>
      </c>
      <c r="B395" s="93"/>
      <c r="C395" s="94"/>
      <c r="D395" s="94"/>
      <c r="E395" s="95"/>
      <c r="F395" s="96"/>
      <c r="G395" s="97"/>
      <c r="H395" s="98"/>
      <c r="I395" s="99"/>
      <c r="J395" s="110"/>
      <c r="K395" s="111"/>
      <c r="L395" s="112"/>
      <c r="M395" s="110"/>
      <c r="N395" s="110"/>
      <c r="O395" s="113">
        <f t="shared" si="54"/>
        <v>0</v>
      </c>
      <c r="P395" s="114"/>
      <c r="Q395" s="114"/>
      <c r="R395" s="111">
        <f t="shared" si="55"/>
        <v>0</v>
      </c>
      <c r="S395" s="115"/>
      <c r="T395" s="105"/>
      <c r="U395" s="105">
        <f t="shared" si="56"/>
        <v>0</v>
      </c>
      <c r="V395" s="106">
        <f t="shared" si="57"/>
        <v>0</v>
      </c>
      <c r="W395" s="106">
        <f t="shared" si="58"/>
        <v>0</v>
      </c>
      <c r="X395" s="107" t="str">
        <f t="shared" si="59"/>
        <v>متوقفة</v>
      </c>
      <c r="Y395" s="107" t="str">
        <f t="shared" si="60"/>
        <v>متوقفة</v>
      </c>
      <c r="Z395" s="108" t="str">
        <f t="shared" si="61"/>
        <v>متوقفة</v>
      </c>
      <c r="AA395" s="109">
        <f>VLOOKUP(G395,[2]Sheet2!$A$2:B707,2,0)</f>
        <v>0</v>
      </c>
    </row>
    <row r="396" spans="1:27" ht="17.25" thickTop="1" thickBot="1">
      <c r="A396" s="92">
        <f t="shared" si="62"/>
        <v>41676</v>
      </c>
      <c r="B396" s="93"/>
      <c r="C396" s="94"/>
      <c r="D396" s="94"/>
      <c r="E396" s="95"/>
      <c r="F396" s="96"/>
      <c r="G396" s="97"/>
      <c r="H396" s="98"/>
      <c r="I396" s="99"/>
      <c r="J396" s="110"/>
      <c r="K396" s="111"/>
      <c r="L396" s="112"/>
      <c r="M396" s="110"/>
      <c r="N396" s="110"/>
      <c r="O396" s="113">
        <f t="shared" si="54"/>
        <v>0</v>
      </c>
      <c r="P396" s="114"/>
      <c r="Q396" s="114"/>
      <c r="R396" s="111">
        <f t="shared" si="55"/>
        <v>0</v>
      </c>
      <c r="S396" s="115"/>
      <c r="T396" s="105"/>
      <c r="U396" s="105">
        <f t="shared" si="56"/>
        <v>0</v>
      </c>
      <c r="V396" s="106">
        <f t="shared" si="57"/>
        <v>0</v>
      </c>
      <c r="W396" s="106">
        <f t="shared" si="58"/>
        <v>0</v>
      </c>
      <c r="X396" s="107" t="str">
        <f t="shared" si="59"/>
        <v>متوقفة</v>
      </c>
      <c r="Y396" s="107" t="str">
        <f t="shared" si="60"/>
        <v>متوقفة</v>
      </c>
      <c r="Z396" s="108" t="str">
        <f t="shared" si="61"/>
        <v>متوقفة</v>
      </c>
      <c r="AA396" s="109">
        <f>VLOOKUP(G396,[2]Sheet2!$A$2:B708,2,0)</f>
        <v>0</v>
      </c>
    </row>
    <row r="397" spans="1:27" ht="17.25" thickTop="1" thickBot="1">
      <c r="A397" s="92">
        <f t="shared" si="62"/>
        <v>41676</v>
      </c>
      <c r="B397" s="93"/>
      <c r="C397" s="94"/>
      <c r="D397" s="94"/>
      <c r="E397" s="95"/>
      <c r="F397" s="96"/>
      <c r="G397" s="97"/>
      <c r="H397" s="98"/>
      <c r="I397" s="99"/>
      <c r="J397" s="110"/>
      <c r="K397" s="111"/>
      <c r="L397" s="112"/>
      <c r="M397" s="110"/>
      <c r="N397" s="110"/>
      <c r="O397" s="113">
        <f t="shared" si="54"/>
        <v>0</v>
      </c>
      <c r="P397" s="114"/>
      <c r="Q397" s="114"/>
      <c r="R397" s="111">
        <f t="shared" si="55"/>
        <v>0</v>
      </c>
      <c r="S397" s="115"/>
      <c r="T397" s="105"/>
      <c r="U397" s="105">
        <f t="shared" si="56"/>
        <v>0</v>
      </c>
      <c r="V397" s="106">
        <f t="shared" si="57"/>
        <v>0</v>
      </c>
      <c r="W397" s="106">
        <f t="shared" si="58"/>
        <v>0</v>
      </c>
      <c r="X397" s="107" t="str">
        <f t="shared" si="59"/>
        <v>متوقفة</v>
      </c>
      <c r="Y397" s="107" t="str">
        <f t="shared" si="60"/>
        <v>متوقفة</v>
      </c>
      <c r="Z397" s="108" t="str">
        <f t="shared" si="61"/>
        <v>متوقفة</v>
      </c>
      <c r="AA397" s="109">
        <f>VLOOKUP(G397,[2]Sheet2!$A$2:B709,2,0)</f>
        <v>0</v>
      </c>
    </row>
    <row r="398" spans="1:27" ht="17.25" thickTop="1" thickBot="1">
      <c r="A398" s="92">
        <f t="shared" si="62"/>
        <v>41676</v>
      </c>
      <c r="B398" s="93"/>
      <c r="C398" s="94"/>
      <c r="D398" s="94"/>
      <c r="E398" s="95"/>
      <c r="F398" s="96"/>
      <c r="G398" s="97"/>
      <c r="H398" s="98"/>
      <c r="I398" s="99"/>
      <c r="J398" s="110"/>
      <c r="K398" s="111"/>
      <c r="L398" s="112"/>
      <c r="M398" s="110"/>
      <c r="N398" s="110"/>
      <c r="O398" s="113">
        <f t="shared" si="54"/>
        <v>0</v>
      </c>
      <c r="P398" s="114"/>
      <c r="Q398" s="114"/>
      <c r="R398" s="111">
        <f t="shared" si="55"/>
        <v>0</v>
      </c>
      <c r="S398" s="115"/>
      <c r="T398" s="105"/>
      <c r="U398" s="105">
        <f t="shared" si="56"/>
        <v>0</v>
      </c>
      <c r="V398" s="106">
        <f t="shared" si="57"/>
        <v>0</v>
      </c>
      <c r="W398" s="106">
        <f t="shared" si="58"/>
        <v>0</v>
      </c>
      <c r="X398" s="107" t="str">
        <f t="shared" si="59"/>
        <v>متوقفة</v>
      </c>
      <c r="Y398" s="107" t="str">
        <f t="shared" si="60"/>
        <v>متوقفة</v>
      </c>
      <c r="Z398" s="108" t="str">
        <f t="shared" si="61"/>
        <v>متوقفة</v>
      </c>
      <c r="AA398" s="109">
        <f>VLOOKUP(G398,[2]Sheet2!$A$2:B710,2,0)</f>
        <v>0</v>
      </c>
    </row>
    <row r="399" spans="1:27" ht="17.25" thickTop="1" thickBot="1">
      <c r="A399" s="92">
        <f t="shared" si="62"/>
        <v>41676</v>
      </c>
      <c r="B399" s="93"/>
      <c r="C399" s="94"/>
      <c r="D399" s="94"/>
      <c r="E399" s="95"/>
      <c r="F399" s="96"/>
      <c r="G399" s="97"/>
      <c r="H399" s="98"/>
      <c r="I399" s="99"/>
      <c r="J399" s="110"/>
      <c r="K399" s="111"/>
      <c r="L399" s="112"/>
      <c r="M399" s="110"/>
      <c r="N399" s="110"/>
      <c r="O399" s="113">
        <f t="shared" si="54"/>
        <v>0</v>
      </c>
      <c r="P399" s="114"/>
      <c r="Q399" s="114"/>
      <c r="R399" s="111">
        <f t="shared" si="55"/>
        <v>0</v>
      </c>
      <c r="S399" s="115"/>
      <c r="T399" s="105"/>
      <c r="U399" s="105">
        <f t="shared" si="56"/>
        <v>0</v>
      </c>
      <c r="V399" s="106">
        <f t="shared" si="57"/>
        <v>0</v>
      </c>
      <c r="W399" s="106">
        <f t="shared" si="58"/>
        <v>0</v>
      </c>
      <c r="X399" s="107" t="str">
        <f t="shared" si="59"/>
        <v>متوقفة</v>
      </c>
      <c r="Y399" s="107" t="str">
        <f t="shared" si="60"/>
        <v>متوقفة</v>
      </c>
      <c r="Z399" s="108" t="str">
        <f t="shared" si="61"/>
        <v>متوقفة</v>
      </c>
      <c r="AA399" s="109">
        <f>VLOOKUP(G399,[2]Sheet2!$A$2:B711,2,0)</f>
        <v>0</v>
      </c>
    </row>
    <row r="400" spans="1:27" ht="17.25" thickTop="1" thickBot="1">
      <c r="A400" s="92">
        <f t="shared" si="62"/>
        <v>41676</v>
      </c>
      <c r="B400" s="93"/>
      <c r="C400" s="94"/>
      <c r="D400" s="94"/>
      <c r="E400" s="95"/>
      <c r="F400" s="96"/>
      <c r="G400" s="97"/>
      <c r="H400" s="98"/>
      <c r="I400" s="99"/>
      <c r="J400" s="110"/>
      <c r="K400" s="111"/>
      <c r="L400" s="112"/>
      <c r="M400" s="110"/>
      <c r="N400" s="110"/>
      <c r="O400" s="113">
        <f t="shared" si="54"/>
        <v>0</v>
      </c>
      <c r="P400" s="114"/>
      <c r="Q400" s="114"/>
      <c r="R400" s="111">
        <f t="shared" si="55"/>
        <v>0</v>
      </c>
      <c r="S400" s="115"/>
      <c r="T400" s="105"/>
      <c r="U400" s="105">
        <f t="shared" si="56"/>
        <v>0</v>
      </c>
      <c r="V400" s="106">
        <f t="shared" si="57"/>
        <v>0</v>
      </c>
      <c r="W400" s="106">
        <f t="shared" si="58"/>
        <v>0</v>
      </c>
      <c r="X400" s="107" t="str">
        <f t="shared" si="59"/>
        <v>متوقفة</v>
      </c>
      <c r="Y400" s="107" t="str">
        <f t="shared" si="60"/>
        <v>متوقفة</v>
      </c>
      <c r="Z400" s="108" t="str">
        <f t="shared" si="61"/>
        <v>متوقفة</v>
      </c>
      <c r="AA400" s="109">
        <f>VLOOKUP(G400,[2]Sheet2!$A$2:B712,2,0)</f>
        <v>0</v>
      </c>
    </row>
    <row r="401" spans="1:27" ht="17.25" thickTop="1" thickBot="1">
      <c r="A401" s="92">
        <f t="shared" si="62"/>
        <v>41676</v>
      </c>
      <c r="B401" s="93"/>
      <c r="C401" s="94"/>
      <c r="D401" s="94"/>
      <c r="E401" s="95"/>
      <c r="F401" s="96"/>
      <c r="G401" s="97"/>
      <c r="H401" s="98"/>
      <c r="I401" s="99"/>
      <c r="J401" s="110"/>
      <c r="K401" s="111"/>
      <c r="L401" s="112"/>
      <c r="M401" s="110"/>
      <c r="N401" s="110"/>
      <c r="O401" s="113">
        <f t="shared" si="54"/>
        <v>0</v>
      </c>
      <c r="P401" s="114"/>
      <c r="Q401" s="114"/>
      <c r="R401" s="111">
        <f t="shared" si="55"/>
        <v>0</v>
      </c>
      <c r="S401" s="115"/>
      <c r="T401" s="105"/>
      <c r="U401" s="105">
        <f t="shared" si="56"/>
        <v>0</v>
      </c>
      <c r="V401" s="106">
        <f t="shared" si="57"/>
        <v>0</v>
      </c>
      <c r="W401" s="106">
        <f t="shared" si="58"/>
        <v>0</v>
      </c>
      <c r="X401" s="107" t="str">
        <f t="shared" si="59"/>
        <v>متوقفة</v>
      </c>
      <c r="Y401" s="107" t="str">
        <f t="shared" si="60"/>
        <v>متوقفة</v>
      </c>
      <c r="Z401" s="108" t="str">
        <f t="shared" si="61"/>
        <v>متوقفة</v>
      </c>
      <c r="AA401" s="109">
        <f>VLOOKUP(G401,[2]Sheet2!$A$2:B713,2,0)</f>
        <v>0</v>
      </c>
    </row>
    <row r="402" spans="1:27" ht="17.25" thickTop="1" thickBot="1">
      <c r="A402" s="92">
        <f t="shared" si="62"/>
        <v>41676</v>
      </c>
      <c r="B402" s="93"/>
      <c r="C402" s="94"/>
      <c r="D402" s="94"/>
      <c r="E402" s="95"/>
      <c r="F402" s="96"/>
      <c r="G402" s="97"/>
      <c r="H402" s="98"/>
      <c r="I402" s="99"/>
      <c r="J402" s="110"/>
      <c r="K402" s="111"/>
      <c r="L402" s="112"/>
      <c r="M402" s="110"/>
      <c r="N402" s="110"/>
      <c r="O402" s="113">
        <f t="shared" si="54"/>
        <v>0</v>
      </c>
      <c r="P402" s="114"/>
      <c r="Q402" s="114"/>
      <c r="R402" s="111">
        <f t="shared" si="55"/>
        <v>0</v>
      </c>
      <c r="S402" s="115"/>
      <c r="T402" s="105"/>
      <c r="U402" s="105">
        <f t="shared" si="56"/>
        <v>0</v>
      </c>
      <c r="V402" s="106">
        <f t="shared" si="57"/>
        <v>0</v>
      </c>
      <c r="W402" s="106">
        <f t="shared" si="58"/>
        <v>0</v>
      </c>
      <c r="X402" s="107" t="str">
        <f t="shared" si="59"/>
        <v>متوقفة</v>
      </c>
      <c r="Y402" s="107" t="str">
        <f t="shared" si="60"/>
        <v>متوقفة</v>
      </c>
      <c r="Z402" s="108" t="str">
        <f t="shared" si="61"/>
        <v>متوقفة</v>
      </c>
      <c r="AA402" s="109">
        <f>VLOOKUP(G402,[2]Sheet2!$A$2:B714,2,0)</f>
        <v>0</v>
      </c>
    </row>
    <row r="403" spans="1:27" ht="17.25" thickTop="1" thickBot="1">
      <c r="A403" s="92">
        <f t="shared" si="62"/>
        <v>41676</v>
      </c>
      <c r="B403" s="93"/>
      <c r="C403" s="94"/>
      <c r="D403" s="94"/>
      <c r="E403" s="95"/>
      <c r="F403" s="96"/>
      <c r="G403" s="97"/>
      <c r="H403" s="98"/>
      <c r="I403" s="99"/>
      <c r="J403" s="110"/>
      <c r="K403" s="111"/>
      <c r="L403" s="112"/>
      <c r="M403" s="110"/>
      <c r="N403" s="110"/>
      <c r="O403" s="113">
        <f t="shared" si="54"/>
        <v>0</v>
      </c>
      <c r="P403" s="114"/>
      <c r="Q403" s="114"/>
      <c r="R403" s="111">
        <f t="shared" si="55"/>
        <v>0</v>
      </c>
      <c r="S403" s="115"/>
      <c r="T403" s="105"/>
      <c r="U403" s="105">
        <f t="shared" si="56"/>
        <v>0</v>
      </c>
      <c r="V403" s="106">
        <f t="shared" si="57"/>
        <v>0</v>
      </c>
      <c r="W403" s="106">
        <f t="shared" si="58"/>
        <v>0</v>
      </c>
      <c r="X403" s="107" t="str">
        <f t="shared" si="59"/>
        <v>متوقفة</v>
      </c>
      <c r="Y403" s="107" t="str">
        <f t="shared" si="60"/>
        <v>متوقفة</v>
      </c>
      <c r="Z403" s="108" t="str">
        <f t="shared" si="61"/>
        <v>متوقفة</v>
      </c>
      <c r="AA403" s="109">
        <f>VLOOKUP(G403,[2]Sheet2!$A$2:B715,2,0)</f>
        <v>0</v>
      </c>
    </row>
    <row r="404" spans="1:27" ht="17.25" thickTop="1" thickBot="1">
      <c r="A404" s="92">
        <f t="shared" si="62"/>
        <v>41676</v>
      </c>
      <c r="B404" s="93"/>
      <c r="C404" s="94"/>
      <c r="D404" s="94"/>
      <c r="E404" s="95"/>
      <c r="F404" s="96"/>
      <c r="G404" s="97"/>
      <c r="H404" s="98"/>
      <c r="I404" s="99"/>
      <c r="J404" s="110"/>
      <c r="K404" s="111"/>
      <c r="L404" s="112"/>
      <c r="M404" s="110"/>
      <c r="N404" s="110"/>
      <c r="O404" s="113">
        <f t="shared" si="54"/>
        <v>0</v>
      </c>
      <c r="P404" s="114"/>
      <c r="Q404" s="114"/>
      <c r="R404" s="111">
        <f t="shared" si="55"/>
        <v>0</v>
      </c>
      <c r="S404" s="115"/>
      <c r="T404" s="105"/>
      <c r="U404" s="105">
        <f t="shared" si="56"/>
        <v>0</v>
      </c>
      <c r="V404" s="106">
        <f t="shared" si="57"/>
        <v>0</v>
      </c>
      <c r="W404" s="106">
        <f t="shared" si="58"/>
        <v>0</v>
      </c>
      <c r="X404" s="107" t="str">
        <f t="shared" si="59"/>
        <v>متوقفة</v>
      </c>
      <c r="Y404" s="107" t="str">
        <f t="shared" si="60"/>
        <v>متوقفة</v>
      </c>
      <c r="Z404" s="108" t="str">
        <f t="shared" si="61"/>
        <v>متوقفة</v>
      </c>
      <c r="AA404" s="109">
        <f>VLOOKUP(G404,[2]Sheet2!$A$2:B716,2,0)</f>
        <v>0</v>
      </c>
    </row>
    <row r="405" spans="1:27" ht="17.25" thickTop="1" thickBot="1">
      <c r="A405" s="92">
        <f t="shared" si="62"/>
        <v>41676</v>
      </c>
      <c r="B405" s="93"/>
      <c r="C405" s="94"/>
      <c r="D405" s="94"/>
      <c r="E405" s="95"/>
      <c r="F405" s="96"/>
      <c r="G405" s="97"/>
      <c r="H405" s="98"/>
      <c r="I405" s="99"/>
      <c r="J405" s="110"/>
      <c r="K405" s="111"/>
      <c r="L405" s="112"/>
      <c r="M405" s="110"/>
      <c r="N405" s="110"/>
      <c r="O405" s="113">
        <f t="shared" si="54"/>
        <v>0</v>
      </c>
      <c r="P405" s="114"/>
      <c r="Q405" s="114"/>
      <c r="R405" s="111">
        <f t="shared" si="55"/>
        <v>0</v>
      </c>
      <c r="S405" s="115"/>
      <c r="T405" s="105"/>
      <c r="U405" s="105">
        <f t="shared" si="56"/>
        <v>0</v>
      </c>
      <c r="V405" s="106">
        <f t="shared" si="57"/>
        <v>0</v>
      </c>
      <c r="W405" s="106">
        <f t="shared" si="58"/>
        <v>0</v>
      </c>
      <c r="X405" s="107" t="str">
        <f t="shared" si="59"/>
        <v>متوقفة</v>
      </c>
      <c r="Y405" s="107" t="str">
        <f t="shared" si="60"/>
        <v>متوقفة</v>
      </c>
      <c r="Z405" s="108" t="str">
        <f t="shared" si="61"/>
        <v>متوقفة</v>
      </c>
      <c r="AA405" s="109">
        <f>VLOOKUP(G405,[2]Sheet2!$A$2:B717,2,0)</f>
        <v>0</v>
      </c>
    </row>
    <row r="406" spans="1:27" ht="17.25" thickTop="1" thickBot="1">
      <c r="A406" s="92">
        <f t="shared" si="62"/>
        <v>41676</v>
      </c>
      <c r="B406" s="93"/>
      <c r="C406" s="94"/>
      <c r="D406" s="94"/>
      <c r="E406" s="95"/>
      <c r="F406" s="96"/>
      <c r="G406" s="97"/>
      <c r="H406" s="98"/>
      <c r="I406" s="99"/>
      <c r="J406" s="110"/>
      <c r="K406" s="111"/>
      <c r="L406" s="112"/>
      <c r="M406" s="110"/>
      <c r="N406" s="110"/>
      <c r="O406" s="113">
        <f t="shared" si="54"/>
        <v>0</v>
      </c>
      <c r="P406" s="114"/>
      <c r="Q406" s="114"/>
      <c r="R406" s="111">
        <f t="shared" si="55"/>
        <v>0</v>
      </c>
      <c r="S406" s="115"/>
      <c r="T406" s="105"/>
      <c r="U406" s="105">
        <f t="shared" si="56"/>
        <v>0</v>
      </c>
      <c r="V406" s="106">
        <f t="shared" si="57"/>
        <v>0</v>
      </c>
      <c r="W406" s="106">
        <f t="shared" si="58"/>
        <v>0</v>
      </c>
      <c r="X406" s="107" t="str">
        <f t="shared" si="59"/>
        <v>متوقفة</v>
      </c>
      <c r="Y406" s="107" t="str">
        <f t="shared" si="60"/>
        <v>متوقفة</v>
      </c>
      <c r="Z406" s="108" t="str">
        <f t="shared" si="61"/>
        <v>متوقفة</v>
      </c>
      <c r="AA406" s="109">
        <f>VLOOKUP(G406,[2]Sheet2!$A$2:B718,2,0)</f>
        <v>0</v>
      </c>
    </row>
    <row r="407" spans="1:27" ht="17.25" thickTop="1" thickBot="1">
      <c r="A407" s="92">
        <f t="shared" si="62"/>
        <v>41676</v>
      </c>
      <c r="B407" s="93"/>
      <c r="C407" s="94"/>
      <c r="D407" s="94"/>
      <c r="E407" s="95"/>
      <c r="F407" s="96"/>
      <c r="G407" s="97"/>
      <c r="H407" s="98"/>
      <c r="I407" s="99"/>
      <c r="J407" s="110"/>
      <c r="K407" s="111"/>
      <c r="L407" s="112"/>
      <c r="M407" s="110"/>
      <c r="N407" s="110"/>
      <c r="O407" s="113">
        <f t="shared" si="54"/>
        <v>0</v>
      </c>
      <c r="P407" s="114"/>
      <c r="Q407" s="114"/>
      <c r="R407" s="111">
        <f t="shared" si="55"/>
        <v>0</v>
      </c>
      <c r="S407" s="115"/>
      <c r="T407" s="105"/>
      <c r="U407" s="105">
        <f t="shared" si="56"/>
        <v>0</v>
      </c>
      <c r="V407" s="106">
        <f t="shared" si="57"/>
        <v>0</v>
      </c>
      <c r="W407" s="106">
        <f t="shared" si="58"/>
        <v>0</v>
      </c>
      <c r="X407" s="107" t="str">
        <f t="shared" si="59"/>
        <v>متوقفة</v>
      </c>
      <c r="Y407" s="107" t="str">
        <f t="shared" si="60"/>
        <v>متوقفة</v>
      </c>
      <c r="Z407" s="108" t="str">
        <f t="shared" si="61"/>
        <v>متوقفة</v>
      </c>
      <c r="AA407" s="109">
        <f>VLOOKUP(G407,[2]Sheet2!$A$2:B719,2,0)</f>
        <v>0</v>
      </c>
    </row>
    <row r="408" spans="1:27" ht="17.25" thickTop="1" thickBot="1">
      <c r="A408" s="92">
        <f t="shared" si="62"/>
        <v>41676</v>
      </c>
      <c r="B408" s="93"/>
      <c r="C408" s="94"/>
      <c r="D408" s="94"/>
      <c r="E408" s="95"/>
      <c r="F408" s="96"/>
      <c r="G408" s="97"/>
      <c r="H408" s="98"/>
      <c r="I408" s="99"/>
      <c r="J408" s="110"/>
      <c r="K408" s="111"/>
      <c r="L408" s="112"/>
      <c r="M408" s="110"/>
      <c r="N408" s="110"/>
      <c r="O408" s="113">
        <f t="shared" si="54"/>
        <v>0</v>
      </c>
      <c r="P408" s="114"/>
      <c r="Q408" s="114"/>
      <c r="R408" s="111">
        <f t="shared" si="55"/>
        <v>0</v>
      </c>
      <c r="S408" s="115"/>
      <c r="T408" s="105"/>
      <c r="U408" s="105">
        <f t="shared" si="56"/>
        <v>0</v>
      </c>
      <c r="V408" s="106">
        <f t="shared" si="57"/>
        <v>0</v>
      </c>
      <c r="W408" s="106">
        <f t="shared" si="58"/>
        <v>0</v>
      </c>
      <c r="X408" s="107" t="str">
        <f t="shared" si="59"/>
        <v>متوقفة</v>
      </c>
      <c r="Y408" s="107" t="str">
        <f t="shared" si="60"/>
        <v>متوقفة</v>
      </c>
      <c r="Z408" s="108" t="str">
        <f t="shared" si="61"/>
        <v>متوقفة</v>
      </c>
      <c r="AA408" s="109">
        <f>VLOOKUP(G408,[2]Sheet2!$A$2:B720,2,0)</f>
        <v>0</v>
      </c>
    </row>
    <row r="409" spans="1:27" ht="17.25" thickTop="1" thickBot="1">
      <c r="A409" s="92">
        <f t="shared" si="62"/>
        <v>41676</v>
      </c>
      <c r="B409" s="93"/>
      <c r="C409" s="94"/>
      <c r="D409" s="94"/>
      <c r="E409" s="95"/>
      <c r="F409" s="96"/>
      <c r="G409" s="97"/>
      <c r="H409" s="98"/>
      <c r="I409" s="99"/>
      <c r="J409" s="110"/>
      <c r="K409" s="111"/>
      <c r="L409" s="112"/>
      <c r="M409" s="110"/>
      <c r="N409" s="110"/>
      <c r="O409" s="113">
        <f t="shared" si="54"/>
        <v>0</v>
      </c>
      <c r="P409" s="114"/>
      <c r="Q409" s="114"/>
      <c r="R409" s="111">
        <f t="shared" si="55"/>
        <v>0</v>
      </c>
      <c r="S409" s="115"/>
      <c r="T409" s="105"/>
      <c r="U409" s="105">
        <f t="shared" si="56"/>
        <v>0</v>
      </c>
      <c r="V409" s="106">
        <f t="shared" si="57"/>
        <v>0</v>
      </c>
      <c r="W409" s="106">
        <f t="shared" si="58"/>
        <v>0</v>
      </c>
      <c r="X409" s="107" t="str">
        <f t="shared" si="59"/>
        <v>متوقفة</v>
      </c>
      <c r="Y409" s="107" t="str">
        <f t="shared" si="60"/>
        <v>متوقفة</v>
      </c>
      <c r="Z409" s="108" t="str">
        <f t="shared" si="61"/>
        <v>متوقفة</v>
      </c>
      <c r="AA409" s="109">
        <f>VLOOKUP(G409,[2]Sheet2!$A$2:B721,2,0)</f>
        <v>0</v>
      </c>
    </row>
    <row r="410" spans="1:27" ht="17.25" thickTop="1" thickBot="1">
      <c r="A410" s="92">
        <f t="shared" si="62"/>
        <v>41676</v>
      </c>
      <c r="B410" s="93"/>
      <c r="C410" s="94"/>
      <c r="D410" s="94"/>
      <c r="E410" s="95"/>
      <c r="F410" s="96"/>
      <c r="G410" s="97"/>
      <c r="H410" s="98"/>
      <c r="I410" s="99"/>
      <c r="J410" s="110"/>
      <c r="K410" s="111"/>
      <c r="L410" s="112"/>
      <c r="M410" s="110"/>
      <c r="N410" s="110"/>
      <c r="O410" s="113">
        <f t="shared" si="54"/>
        <v>0</v>
      </c>
      <c r="P410" s="114"/>
      <c r="Q410" s="114"/>
      <c r="R410" s="111">
        <f t="shared" si="55"/>
        <v>0</v>
      </c>
      <c r="S410" s="115"/>
      <c r="T410" s="105"/>
      <c r="U410" s="105">
        <f t="shared" si="56"/>
        <v>0</v>
      </c>
      <c r="V410" s="106">
        <f t="shared" si="57"/>
        <v>0</v>
      </c>
      <c r="W410" s="106">
        <f t="shared" si="58"/>
        <v>0</v>
      </c>
      <c r="X410" s="107" t="str">
        <f t="shared" si="59"/>
        <v>متوقفة</v>
      </c>
      <c r="Y410" s="107" t="str">
        <f t="shared" si="60"/>
        <v>متوقفة</v>
      </c>
      <c r="Z410" s="108" t="str">
        <f t="shared" si="61"/>
        <v>متوقفة</v>
      </c>
      <c r="AA410" s="109">
        <f>VLOOKUP(G410,[2]Sheet2!$A$2:B722,2,0)</f>
        <v>0</v>
      </c>
    </row>
    <row r="411" spans="1:27" ht="17.25" thickTop="1" thickBot="1">
      <c r="A411" s="92">
        <f t="shared" si="62"/>
        <v>41676</v>
      </c>
      <c r="B411" s="93"/>
      <c r="C411" s="94"/>
      <c r="D411" s="94"/>
      <c r="E411" s="95"/>
      <c r="F411" s="96"/>
      <c r="G411" s="97"/>
      <c r="H411" s="98"/>
      <c r="I411" s="99"/>
      <c r="J411" s="110"/>
      <c r="K411" s="111"/>
      <c r="L411" s="112"/>
      <c r="M411" s="110"/>
      <c r="N411" s="110"/>
      <c r="O411" s="113">
        <f t="shared" si="54"/>
        <v>0</v>
      </c>
      <c r="P411" s="114"/>
      <c r="Q411" s="114"/>
      <c r="R411" s="111">
        <f t="shared" si="55"/>
        <v>0</v>
      </c>
      <c r="S411" s="115"/>
      <c r="T411" s="105"/>
      <c r="U411" s="105">
        <f t="shared" si="56"/>
        <v>0</v>
      </c>
      <c r="V411" s="106">
        <f t="shared" si="57"/>
        <v>0</v>
      </c>
      <c r="W411" s="106">
        <f t="shared" si="58"/>
        <v>0</v>
      </c>
      <c r="X411" s="107" t="str">
        <f t="shared" si="59"/>
        <v>متوقفة</v>
      </c>
      <c r="Y411" s="107" t="str">
        <f t="shared" si="60"/>
        <v>متوقفة</v>
      </c>
      <c r="Z411" s="108" t="str">
        <f t="shared" si="61"/>
        <v>متوقفة</v>
      </c>
      <c r="AA411" s="109">
        <f>VLOOKUP(G411,[2]Sheet2!$A$2:B723,2,0)</f>
        <v>0</v>
      </c>
    </row>
    <row r="412" spans="1:27" ht="17.25" thickTop="1" thickBot="1">
      <c r="A412" s="92">
        <f t="shared" si="62"/>
        <v>41676</v>
      </c>
      <c r="B412" s="93"/>
      <c r="C412" s="94"/>
      <c r="D412" s="94"/>
      <c r="E412" s="95"/>
      <c r="F412" s="96"/>
      <c r="G412" s="97"/>
      <c r="H412" s="98"/>
      <c r="I412" s="99"/>
      <c r="J412" s="110"/>
      <c r="K412" s="111"/>
      <c r="L412" s="112"/>
      <c r="M412" s="110"/>
      <c r="N412" s="110"/>
      <c r="O412" s="113">
        <f t="shared" si="54"/>
        <v>0</v>
      </c>
      <c r="P412" s="114"/>
      <c r="Q412" s="114"/>
      <c r="R412" s="111">
        <f t="shared" si="55"/>
        <v>0</v>
      </c>
      <c r="S412" s="115"/>
      <c r="T412" s="105"/>
      <c r="U412" s="105">
        <f t="shared" si="56"/>
        <v>0</v>
      </c>
      <c r="V412" s="106">
        <f t="shared" si="57"/>
        <v>0</v>
      </c>
      <c r="W412" s="106">
        <f t="shared" si="58"/>
        <v>0</v>
      </c>
      <c r="X412" s="107" t="str">
        <f t="shared" si="59"/>
        <v>متوقفة</v>
      </c>
      <c r="Y412" s="107" t="str">
        <f t="shared" si="60"/>
        <v>متوقفة</v>
      </c>
      <c r="Z412" s="108" t="str">
        <f t="shared" si="61"/>
        <v>متوقفة</v>
      </c>
      <c r="AA412" s="109">
        <f>VLOOKUP(G412,[2]Sheet2!$A$2:B724,2,0)</f>
        <v>0</v>
      </c>
    </row>
    <row r="413" spans="1:27" ht="17.25" thickTop="1" thickBot="1">
      <c r="A413" s="92">
        <f t="shared" si="62"/>
        <v>41676</v>
      </c>
      <c r="B413" s="93"/>
      <c r="C413" s="94"/>
      <c r="D413" s="94"/>
      <c r="E413" s="95"/>
      <c r="F413" s="96"/>
      <c r="G413" s="97"/>
      <c r="H413" s="98"/>
      <c r="I413" s="99"/>
      <c r="J413" s="110"/>
      <c r="K413" s="111"/>
      <c r="L413" s="112"/>
      <c r="M413" s="110"/>
      <c r="N413" s="110"/>
      <c r="O413" s="113">
        <f t="shared" si="54"/>
        <v>0</v>
      </c>
      <c r="P413" s="114"/>
      <c r="Q413" s="114"/>
      <c r="R413" s="111">
        <f t="shared" si="55"/>
        <v>0</v>
      </c>
      <c r="S413" s="115"/>
      <c r="T413" s="105"/>
      <c r="U413" s="105">
        <f t="shared" si="56"/>
        <v>0</v>
      </c>
      <c r="V413" s="106">
        <f t="shared" si="57"/>
        <v>0</v>
      </c>
      <c r="W413" s="106">
        <f t="shared" si="58"/>
        <v>0</v>
      </c>
      <c r="X413" s="107" t="str">
        <f t="shared" si="59"/>
        <v>متوقفة</v>
      </c>
      <c r="Y413" s="107" t="str">
        <f t="shared" si="60"/>
        <v>متوقفة</v>
      </c>
      <c r="Z413" s="108" t="str">
        <f t="shared" si="61"/>
        <v>متوقفة</v>
      </c>
      <c r="AA413" s="109">
        <f>VLOOKUP(G413,[2]Sheet2!$A$2:B725,2,0)</f>
        <v>0</v>
      </c>
    </row>
    <row r="414" spans="1:27" ht="17.25" thickTop="1" thickBot="1">
      <c r="A414" s="92">
        <f t="shared" si="62"/>
        <v>41676</v>
      </c>
      <c r="B414" s="93"/>
      <c r="C414" s="94"/>
      <c r="D414" s="94"/>
      <c r="E414" s="95"/>
      <c r="F414" s="96"/>
      <c r="G414" s="97"/>
      <c r="H414" s="98"/>
      <c r="I414" s="99"/>
      <c r="J414" s="110"/>
      <c r="K414" s="111"/>
      <c r="L414" s="112"/>
      <c r="M414" s="110"/>
      <c r="N414" s="110"/>
      <c r="O414" s="113">
        <f t="shared" si="54"/>
        <v>0</v>
      </c>
      <c r="P414" s="114"/>
      <c r="Q414" s="114"/>
      <c r="R414" s="111">
        <f t="shared" si="55"/>
        <v>0</v>
      </c>
      <c r="S414" s="115"/>
      <c r="T414" s="105"/>
      <c r="U414" s="105">
        <f t="shared" si="56"/>
        <v>0</v>
      </c>
      <c r="V414" s="106">
        <f t="shared" si="57"/>
        <v>0</v>
      </c>
      <c r="W414" s="106">
        <f t="shared" si="58"/>
        <v>0</v>
      </c>
      <c r="X414" s="107" t="str">
        <f t="shared" si="59"/>
        <v>متوقفة</v>
      </c>
      <c r="Y414" s="107" t="str">
        <f t="shared" si="60"/>
        <v>متوقفة</v>
      </c>
      <c r="Z414" s="108" t="str">
        <f t="shared" si="61"/>
        <v>متوقفة</v>
      </c>
      <c r="AA414" s="109">
        <f>VLOOKUP(G414,[2]Sheet2!$A$2:B726,2,0)</f>
        <v>0</v>
      </c>
    </row>
    <row r="415" spans="1:27" ht="17.25" thickTop="1" thickBot="1">
      <c r="A415" s="92">
        <f t="shared" si="62"/>
        <v>41676</v>
      </c>
      <c r="B415" s="93"/>
      <c r="C415" s="94"/>
      <c r="D415" s="94"/>
      <c r="E415" s="95"/>
      <c r="F415" s="96"/>
      <c r="G415" s="97"/>
      <c r="H415" s="98"/>
      <c r="I415" s="99"/>
      <c r="J415" s="110"/>
      <c r="K415" s="111"/>
      <c r="L415" s="112"/>
      <c r="M415" s="110"/>
      <c r="N415" s="110"/>
      <c r="O415" s="113">
        <f t="shared" si="54"/>
        <v>0</v>
      </c>
      <c r="P415" s="114"/>
      <c r="Q415" s="114"/>
      <c r="R415" s="111">
        <f t="shared" si="55"/>
        <v>0</v>
      </c>
      <c r="S415" s="115"/>
      <c r="T415" s="105"/>
      <c r="U415" s="105">
        <f t="shared" si="56"/>
        <v>0</v>
      </c>
      <c r="V415" s="106">
        <f t="shared" si="57"/>
        <v>0</v>
      </c>
      <c r="W415" s="106">
        <f t="shared" si="58"/>
        <v>0</v>
      </c>
      <c r="X415" s="107" t="str">
        <f t="shared" si="59"/>
        <v>متوقفة</v>
      </c>
      <c r="Y415" s="107" t="str">
        <f t="shared" si="60"/>
        <v>متوقفة</v>
      </c>
      <c r="Z415" s="108" t="str">
        <f t="shared" si="61"/>
        <v>متوقفة</v>
      </c>
      <c r="AA415" s="109">
        <f>VLOOKUP(G415,[2]Sheet2!$A$2:B727,2,0)</f>
        <v>0</v>
      </c>
    </row>
    <row r="416" spans="1:27" ht="17.25" thickTop="1" thickBot="1">
      <c r="A416" s="92">
        <f t="shared" si="62"/>
        <v>41676</v>
      </c>
      <c r="B416" s="93"/>
      <c r="C416" s="94"/>
      <c r="D416" s="94"/>
      <c r="E416" s="95"/>
      <c r="F416" s="96"/>
      <c r="G416" s="97"/>
      <c r="H416" s="98"/>
      <c r="I416" s="99"/>
      <c r="J416" s="110"/>
      <c r="K416" s="111"/>
      <c r="L416" s="112"/>
      <c r="M416" s="110"/>
      <c r="N416" s="110"/>
      <c r="O416" s="113">
        <f t="shared" si="54"/>
        <v>0</v>
      </c>
      <c r="P416" s="114"/>
      <c r="Q416" s="114"/>
      <c r="R416" s="111">
        <f t="shared" si="55"/>
        <v>0</v>
      </c>
      <c r="S416" s="115"/>
      <c r="T416" s="105"/>
      <c r="U416" s="105">
        <f t="shared" si="56"/>
        <v>0</v>
      </c>
      <c r="V416" s="106">
        <f t="shared" si="57"/>
        <v>0</v>
      </c>
      <c r="W416" s="106">
        <f t="shared" si="58"/>
        <v>0</v>
      </c>
      <c r="X416" s="107" t="str">
        <f t="shared" si="59"/>
        <v>متوقفة</v>
      </c>
      <c r="Y416" s="107" t="str">
        <f t="shared" si="60"/>
        <v>متوقفة</v>
      </c>
      <c r="Z416" s="108" t="str">
        <f t="shared" si="61"/>
        <v>متوقفة</v>
      </c>
      <c r="AA416" s="109">
        <f>VLOOKUP(G416,[2]Sheet2!$A$2:B728,2,0)</f>
        <v>0</v>
      </c>
    </row>
    <row r="417" spans="1:27" ht="17.25" thickTop="1" thickBot="1">
      <c r="A417" s="92">
        <f t="shared" si="62"/>
        <v>41676</v>
      </c>
      <c r="B417" s="93"/>
      <c r="C417" s="94"/>
      <c r="D417" s="94"/>
      <c r="E417" s="95"/>
      <c r="F417" s="96"/>
      <c r="G417" s="97"/>
      <c r="H417" s="98"/>
      <c r="I417" s="99"/>
      <c r="J417" s="110"/>
      <c r="K417" s="111"/>
      <c r="L417" s="112"/>
      <c r="M417" s="110"/>
      <c r="N417" s="110"/>
      <c r="O417" s="113">
        <f t="shared" si="54"/>
        <v>0</v>
      </c>
      <c r="P417" s="114"/>
      <c r="Q417" s="114"/>
      <c r="R417" s="111">
        <f t="shared" si="55"/>
        <v>0</v>
      </c>
      <c r="S417" s="115"/>
      <c r="T417" s="105"/>
      <c r="U417" s="105">
        <f t="shared" si="56"/>
        <v>0</v>
      </c>
      <c r="V417" s="106">
        <f t="shared" si="57"/>
        <v>0</v>
      </c>
      <c r="W417" s="106">
        <f t="shared" si="58"/>
        <v>0</v>
      </c>
      <c r="X417" s="107" t="str">
        <f t="shared" si="59"/>
        <v>متوقفة</v>
      </c>
      <c r="Y417" s="107" t="str">
        <f t="shared" si="60"/>
        <v>متوقفة</v>
      </c>
      <c r="Z417" s="108" t="str">
        <f t="shared" si="61"/>
        <v>متوقفة</v>
      </c>
      <c r="AA417" s="109">
        <f>VLOOKUP(G417,[2]Sheet2!$A$2:B729,2,0)</f>
        <v>0</v>
      </c>
    </row>
    <row r="418" spans="1:27" ht="17.25" thickTop="1" thickBot="1">
      <c r="A418" s="92">
        <f t="shared" si="62"/>
        <v>41676</v>
      </c>
      <c r="B418" s="93"/>
      <c r="C418" s="94"/>
      <c r="D418" s="94"/>
      <c r="E418" s="95"/>
      <c r="F418" s="96"/>
      <c r="G418" s="97"/>
      <c r="H418" s="98"/>
      <c r="I418" s="99"/>
      <c r="J418" s="110"/>
      <c r="K418" s="111"/>
      <c r="L418" s="112"/>
      <c r="M418" s="110"/>
      <c r="N418" s="110"/>
      <c r="O418" s="113">
        <f t="shared" si="54"/>
        <v>0</v>
      </c>
      <c r="P418" s="114"/>
      <c r="Q418" s="114"/>
      <c r="R418" s="111">
        <f t="shared" si="55"/>
        <v>0</v>
      </c>
      <c r="S418" s="115"/>
      <c r="T418" s="105"/>
      <c r="U418" s="105">
        <f t="shared" si="56"/>
        <v>0</v>
      </c>
      <c r="V418" s="106">
        <f t="shared" si="57"/>
        <v>0</v>
      </c>
      <c r="W418" s="106">
        <f t="shared" si="58"/>
        <v>0</v>
      </c>
      <c r="X418" s="107" t="str">
        <f t="shared" si="59"/>
        <v>متوقفة</v>
      </c>
      <c r="Y418" s="107" t="str">
        <f t="shared" si="60"/>
        <v>متوقفة</v>
      </c>
      <c r="Z418" s="108" t="str">
        <f t="shared" si="61"/>
        <v>متوقفة</v>
      </c>
      <c r="AA418" s="109">
        <f>VLOOKUP(G418,[2]Sheet2!$A$2:B730,2,0)</f>
        <v>0</v>
      </c>
    </row>
    <row r="419" spans="1:27" ht="17.25" thickTop="1" thickBot="1">
      <c r="A419" s="92">
        <f t="shared" si="62"/>
        <v>41676</v>
      </c>
      <c r="B419" s="93"/>
      <c r="C419" s="94"/>
      <c r="D419" s="94"/>
      <c r="E419" s="95"/>
      <c r="F419" s="96"/>
      <c r="G419" s="97"/>
      <c r="H419" s="98"/>
      <c r="I419" s="99"/>
      <c r="J419" s="110"/>
      <c r="K419" s="111"/>
      <c r="L419" s="112"/>
      <c r="M419" s="110"/>
      <c r="N419" s="110"/>
      <c r="O419" s="113">
        <f t="shared" si="54"/>
        <v>0</v>
      </c>
      <c r="P419" s="114"/>
      <c r="Q419" s="114"/>
      <c r="R419" s="111">
        <f t="shared" si="55"/>
        <v>0</v>
      </c>
      <c r="S419" s="115"/>
      <c r="T419" s="105"/>
      <c r="U419" s="105">
        <f t="shared" si="56"/>
        <v>0</v>
      </c>
      <c r="V419" s="106">
        <f t="shared" si="57"/>
        <v>0</v>
      </c>
      <c r="W419" s="106">
        <f t="shared" si="58"/>
        <v>0</v>
      </c>
      <c r="X419" s="107" t="str">
        <f t="shared" si="59"/>
        <v>متوقفة</v>
      </c>
      <c r="Y419" s="107" t="str">
        <f t="shared" si="60"/>
        <v>متوقفة</v>
      </c>
      <c r="Z419" s="108" t="str">
        <f t="shared" si="61"/>
        <v>متوقفة</v>
      </c>
      <c r="AA419" s="109">
        <f>VLOOKUP(G419,[2]Sheet2!$A$2:B731,2,0)</f>
        <v>0</v>
      </c>
    </row>
    <row r="420" spans="1:27" ht="17.25" thickTop="1" thickBot="1">
      <c r="A420" s="92">
        <f t="shared" si="62"/>
        <v>41676</v>
      </c>
      <c r="B420" s="93"/>
      <c r="C420" s="94"/>
      <c r="D420" s="94"/>
      <c r="E420" s="95"/>
      <c r="F420" s="96"/>
      <c r="G420" s="97"/>
      <c r="H420" s="98"/>
      <c r="I420" s="99"/>
      <c r="J420" s="110"/>
      <c r="K420" s="111"/>
      <c r="L420" s="112"/>
      <c r="M420" s="110"/>
      <c r="N420" s="110"/>
      <c r="O420" s="113">
        <f t="shared" si="54"/>
        <v>0</v>
      </c>
      <c r="P420" s="114"/>
      <c r="Q420" s="114"/>
      <c r="R420" s="111">
        <f t="shared" si="55"/>
        <v>0</v>
      </c>
      <c r="S420" s="115"/>
      <c r="T420" s="105"/>
      <c r="U420" s="105">
        <f t="shared" si="56"/>
        <v>0</v>
      </c>
      <c r="V420" s="106">
        <f t="shared" si="57"/>
        <v>0</v>
      </c>
      <c r="W420" s="106">
        <f t="shared" si="58"/>
        <v>0</v>
      </c>
      <c r="X420" s="107" t="str">
        <f t="shared" si="59"/>
        <v>متوقفة</v>
      </c>
      <c r="Y420" s="107" t="str">
        <f t="shared" si="60"/>
        <v>متوقفة</v>
      </c>
      <c r="Z420" s="108" t="str">
        <f t="shared" si="61"/>
        <v>متوقفة</v>
      </c>
      <c r="AA420" s="109">
        <f>VLOOKUP(G420,[2]Sheet2!$A$2:B732,2,0)</f>
        <v>0</v>
      </c>
    </row>
    <row r="421" spans="1:27" ht="17.25" thickTop="1" thickBot="1">
      <c r="A421" s="92">
        <f t="shared" si="62"/>
        <v>41676</v>
      </c>
      <c r="B421" s="93"/>
      <c r="C421" s="94"/>
      <c r="D421" s="94"/>
      <c r="E421" s="95"/>
      <c r="F421" s="96"/>
      <c r="G421" s="97"/>
      <c r="H421" s="98"/>
      <c r="I421" s="99"/>
      <c r="J421" s="110"/>
      <c r="K421" s="111"/>
      <c r="L421" s="112"/>
      <c r="M421" s="110"/>
      <c r="N421" s="110"/>
      <c r="O421" s="113">
        <f t="shared" si="54"/>
        <v>0</v>
      </c>
      <c r="P421" s="114"/>
      <c r="Q421" s="114"/>
      <c r="R421" s="111">
        <f t="shared" si="55"/>
        <v>0</v>
      </c>
      <c r="S421" s="115"/>
      <c r="T421" s="105"/>
      <c r="U421" s="105">
        <f t="shared" si="56"/>
        <v>0</v>
      </c>
      <c r="V421" s="106">
        <f t="shared" si="57"/>
        <v>0</v>
      </c>
      <c r="W421" s="106">
        <f t="shared" si="58"/>
        <v>0</v>
      </c>
      <c r="X421" s="107" t="str">
        <f t="shared" si="59"/>
        <v>متوقفة</v>
      </c>
      <c r="Y421" s="107" t="str">
        <f t="shared" si="60"/>
        <v>متوقفة</v>
      </c>
      <c r="Z421" s="108" t="str">
        <f t="shared" si="61"/>
        <v>متوقفة</v>
      </c>
      <c r="AA421" s="109">
        <f>VLOOKUP(G421,[2]Sheet2!$A$2:B733,2,0)</f>
        <v>0</v>
      </c>
    </row>
    <row r="422" spans="1:27" ht="17.25" thickTop="1" thickBot="1">
      <c r="A422" s="92">
        <f t="shared" si="62"/>
        <v>41676</v>
      </c>
      <c r="B422" s="93"/>
      <c r="C422" s="94"/>
      <c r="D422" s="94"/>
      <c r="E422" s="95"/>
      <c r="F422" s="96"/>
      <c r="G422" s="97"/>
      <c r="H422" s="98"/>
      <c r="I422" s="99"/>
      <c r="J422" s="110"/>
      <c r="K422" s="111"/>
      <c r="L422" s="112"/>
      <c r="M422" s="110"/>
      <c r="N422" s="110"/>
      <c r="O422" s="113">
        <f t="shared" si="54"/>
        <v>0</v>
      </c>
      <c r="P422" s="114"/>
      <c r="Q422" s="114"/>
      <c r="R422" s="111">
        <f t="shared" si="55"/>
        <v>0</v>
      </c>
      <c r="S422" s="115"/>
      <c r="T422" s="105"/>
      <c r="U422" s="105">
        <f t="shared" si="56"/>
        <v>0</v>
      </c>
      <c r="V422" s="106">
        <f t="shared" si="57"/>
        <v>0</v>
      </c>
      <c r="W422" s="106">
        <f t="shared" si="58"/>
        <v>0</v>
      </c>
      <c r="X422" s="107" t="str">
        <f t="shared" si="59"/>
        <v>متوقفة</v>
      </c>
      <c r="Y422" s="107" t="str">
        <f t="shared" si="60"/>
        <v>متوقفة</v>
      </c>
      <c r="Z422" s="108" t="str">
        <f t="shared" si="61"/>
        <v>متوقفة</v>
      </c>
      <c r="AA422" s="109">
        <f>VLOOKUP(G422,[2]Sheet2!$A$2:B734,2,0)</f>
        <v>0</v>
      </c>
    </row>
    <row r="423" spans="1:27" ht="17.25" thickTop="1" thickBot="1">
      <c r="A423" s="92">
        <f t="shared" si="62"/>
        <v>41676</v>
      </c>
      <c r="B423" s="93"/>
      <c r="C423" s="94"/>
      <c r="D423" s="94"/>
      <c r="E423" s="95"/>
      <c r="F423" s="96"/>
      <c r="G423" s="97"/>
      <c r="H423" s="98"/>
      <c r="I423" s="99"/>
      <c r="J423" s="110"/>
      <c r="K423" s="111"/>
      <c r="L423" s="112"/>
      <c r="M423" s="110"/>
      <c r="N423" s="110"/>
      <c r="O423" s="113">
        <f t="shared" si="54"/>
        <v>0</v>
      </c>
      <c r="P423" s="114"/>
      <c r="Q423" s="114"/>
      <c r="R423" s="111">
        <f t="shared" si="55"/>
        <v>0</v>
      </c>
      <c r="S423" s="115"/>
      <c r="T423" s="105"/>
      <c r="U423" s="105">
        <f t="shared" si="56"/>
        <v>0</v>
      </c>
      <c r="V423" s="106">
        <f t="shared" si="57"/>
        <v>0</v>
      </c>
      <c r="W423" s="106">
        <f t="shared" si="58"/>
        <v>0</v>
      </c>
      <c r="X423" s="107" t="str">
        <f t="shared" si="59"/>
        <v>متوقفة</v>
      </c>
      <c r="Y423" s="107" t="str">
        <f t="shared" si="60"/>
        <v>متوقفة</v>
      </c>
      <c r="Z423" s="108" t="str">
        <f t="shared" si="61"/>
        <v>متوقفة</v>
      </c>
      <c r="AA423" s="109">
        <f>VLOOKUP(G423,[2]Sheet2!$A$2:B735,2,0)</f>
        <v>0</v>
      </c>
    </row>
    <row r="424" spans="1:27" ht="17.25" thickTop="1" thickBot="1">
      <c r="A424" s="92">
        <f t="shared" si="62"/>
        <v>41676</v>
      </c>
      <c r="B424" s="93"/>
      <c r="C424" s="94"/>
      <c r="D424" s="94"/>
      <c r="E424" s="95"/>
      <c r="F424" s="96"/>
      <c r="G424" s="97"/>
      <c r="H424" s="98"/>
      <c r="I424" s="99"/>
      <c r="J424" s="110"/>
      <c r="K424" s="111"/>
      <c r="L424" s="112"/>
      <c r="M424" s="110"/>
      <c r="N424" s="110"/>
      <c r="O424" s="113">
        <f t="shared" si="54"/>
        <v>0</v>
      </c>
      <c r="P424" s="114"/>
      <c r="Q424" s="114"/>
      <c r="R424" s="111">
        <f t="shared" si="55"/>
        <v>0</v>
      </c>
      <c r="S424" s="115"/>
      <c r="T424" s="105"/>
      <c r="U424" s="105">
        <f t="shared" si="56"/>
        <v>0</v>
      </c>
      <c r="V424" s="106">
        <f t="shared" si="57"/>
        <v>0</v>
      </c>
      <c r="W424" s="106">
        <f t="shared" si="58"/>
        <v>0</v>
      </c>
      <c r="X424" s="107" t="str">
        <f t="shared" si="59"/>
        <v>متوقفة</v>
      </c>
      <c r="Y424" s="107" t="str">
        <f t="shared" si="60"/>
        <v>متوقفة</v>
      </c>
      <c r="Z424" s="108" t="str">
        <f t="shared" si="61"/>
        <v>متوقفة</v>
      </c>
      <c r="AA424" s="109">
        <f>VLOOKUP(G424,[2]Sheet2!$A$2:B736,2,0)</f>
        <v>0</v>
      </c>
    </row>
    <row r="425" spans="1:27" ht="17.25" thickTop="1" thickBot="1">
      <c r="A425" s="92">
        <f t="shared" si="62"/>
        <v>41676</v>
      </c>
      <c r="B425" s="93"/>
      <c r="C425" s="94"/>
      <c r="D425" s="94"/>
      <c r="E425" s="95"/>
      <c r="F425" s="96"/>
      <c r="G425" s="97"/>
      <c r="H425" s="98"/>
      <c r="I425" s="99"/>
      <c r="J425" s="110"/>
      <c r="K425" s="111"/>
      <c r="L425" s="112"/>
      <c r="M425" s="110"/>
      <c r="N425" s="110"/>
      <c r="O425" s="113">
        <f t="shared" si="54"/>
        <v>0</v>
      </c>
      <c r="P425" s="114"/>
      <c r="Q425" s="114"/>
      <c r="R425" s="111">
        <f t="shared" si="55"/>
        <v>0</v>
      </c>
      <c r="S425" s="115"/>
      <c r="T425" s="105"/>
      <c r="U425" s="105">
        <f t="shared" si="56"/>
        <v>0</v>
      </c>
      <c r="V425" s="106">
        <f t="shared" si="57"/>
        <v>0</v>
      </c>
      <c r="W425" s="106">
        <f t="shared" si="58"/>
        <v>0</v>
      </c>
      <c r="X425" s="107" t="str">
        <f t="shared" si="59"/>
        <v>متوقفة</v>
      </c>
      <c r="Y425" s="107" t="str">
        <f t="shared" si="60"/>
        <v>متوقفة</v>
      </c>
      <c r="Z425" s="108" t="str">
        <f t="shared" si="61"/>
        <v>متوقفة</v>
      </c>
      <c r="AA425" s="109">
        <f>VLOOKUP(G425,[2]Sheet2!$A$2:B737,2,0)</f>
        <v>0</v>
      </c>
    </row>
    <row r="426" spans="1:27" ht="17.25" thickTop="1" thickBot="1">
      <c r="A426" s="92">
        <f t="shared" si="62"/>
        <v>41676</v>
      </c>
      <c r="B426" s="93"/>
      <c r="C426" s="94"/>
      <c r="D426" s="94"/>
      <c r="E426" s="95"/>
      <c r="F426" s="96"/>
      <c r="G426" s="97"/>
      <c r="H426" s="98"/>
      <c r="I426" s="99"/>
      <c r="J426" s="110"/>
      <c r="K426" s="111"/>
      <c r="L426" s="112"/>
      <c r="M426" s="110"/>
      <c r="N426" s="110"/>
      <c r="O426" s="113">
        <f t="shared" si="54"/>
        <v>0</v>
      </c>
      <c r="P426" s="114"/>
      <c r="Q426" s="114"/>
      <c r="R426" s="111">
        <f t="shared" si="55"/>
        <v>0</v>
      </c>
      <c r="S426" s="115"/>
      <c r="T426" s="105"/>
      <c r="U426" s="105">
        <f t="shared" si="56"/>
        <v>0</v>
      </c>
      <c r="V426" s="106">
        <f t="shared" si="57"/>
        <v>0</v>
      </c>
      <c r="W426" s="106">
        <f t="shared" si="58"/>
        <v>0</v>
      </c>
      <c r="X426" s="107" t="str">
        <f t="shared" si="59"/>
        <v>متوقفة</v>
      </c>
      <c r="Y426" s="107" t="str">
        <f t="shared" si="60"/>
        <v>متوقفة</v>
      </c>
      <c r="Z426" s="108" t="str">
        <f t="shared" si="61"/>
        <v>متوقفة</v>
      </c>
      <c r="AA426" s="109">
        <f>VLOOKUP(G426,[2]Sheet2!$A$2:B738,2,0)</f>
        <v>0</v>
      </c>
    </row>
    <row r="427" spans="1:27" ht="17.25" thickTop="1" thickBot="1">
      <c r="A427" s="92">
        <f t="shared" si="62"/>
        <v>41676</v>
      </c>
      <c r="B427" s="93"/>
      <c r="C427" s="94"/>
      <c r="D427" s="94"/>
      <c r="E427" s="95"/>
      <c r="F427" s="96"/>
      <c r="G427" s="97"/>
      <c r="H427" s="98"/>
      <c r="I427" s="99"/>
      <c r="J427" s="110"/>
      <c r="K427" s="111"/>
      <c r="L427" s="112"/>
      <c r="M427" s="110"/>
      <c r="N427" s="110"/>
      <c r="O427" s="113">
        <f t="shared" si="54"/>
        <v>0</v>
      </c>
      <c r="P427" s="114"/>
      <c r="Q427" s="114"/>
      <c r="R427" s="111">
        <f t="shared" si="55"/>
        <v>0</v>
      </c>
      <c r="S427" s="115"/>
      <c r="T427" s="105"/>
      <c r="U427" s="105">
        <f t="shared" si="56"/>
        <v>0</v>
      </c>
      <c r="V427" s="106">
        <f t="shared" si="57"/>
        <v>0</v>
      </c>
      <c r="W427" s="106">
        <f t="shared" si="58"/>
        <v>0</v>
      </c>
      <c r="X427" s="107" t="str">
        <f t="shared" si="59"/>
        <v>متوقفة</v>
      </c>
      <c r="Y427" s="107" t="str">
        <f t="shared" si="60"/>
        <v>متوقفة</v>
      </c>
      <c r="Z427" s="108" t="str">
        <f t="shared" si="61"/>
        <v>متوقفة</v>
      </c>
      <c r="AA427" s="109">
        <f>VLOOKUP(G427,[2]Sheet2!$A$2:B739,2,0)</f>
        <v>0</v>
      </c>
    </row>
    <row r="428" spans="1:27" ht="17.25" thickTop="1" thickBot="1">
      <c r="A428" s="92">
        <f t="shared" si="62"/>
        <v>41676</v>
      </c>
      <c r="B428" s="93"/>
      <c r="C428" s="94"/>
      <c r="D428" s="94"/>
      <c r="E428" s="95"/>
      <c r="F428" s="96"/>
      <c r="G428" s="97"/>
      <c r="H428" s="98"/>
      <c r="I428" s="99"/>
      <c r="J428" s="110"/>
      <c r="K428" s="111"/>
      <c r="L428" s="112"/>
      <c r="M428" s="110"/>
      <c r="N428" s="110"/>
      <c r="O428" s="113">
        <f t="shared" si="54"/>
        <v>0</v>
      </c>
      <c r="P428" s="114"/>
      <c r="Q428" s="114"/>
      <c r="R428" s="111">
        <f t="shared" si="55"/>
        <v>0</v>
      </c>
      <c r="S428" s="115"/>
      <c r="T428" s="105"/>
      <c r="U428" s="105">
        <f t="shared" si="56"/>
        <v>0</v>
      </c>
      <c r="V428" s="106">
        <f t="shared" si="57"/>
        <v>0</v>
      </c>
      <c r="W428" s="106">
        <f t="shared" si="58"/>
        <v>0</v>
      </c>
      <c r="X428" s="107" t="str">
        <f t="shared" si="59"/>
        <v>متوقفة</v>
      </c>
      <c r="Y428" s="107" t="str">
        <f t="shared" si="60"/>
        <v>متوقفة</v>
      </c>
      <c r="Z428" s="108" t="str">
        <f t="shared" si="61"/>
        <v>متوقفة</v>
      </c>
      <c r="AA428" s="109">
        <f>VLOOKUP(G428,[2]Sheet2!$A$2:B740,2,0)</f>
        <v>0</v>
      </c>
    </row>
    <row r="429" spans="1:27" ht="17.25" thickTop="1" thickBot="1">
      <c r="A429" s="92">
        <f t="shared" si="62"/>
        <v>41676</v>
      </c>
      <c r="B429" s="93"/>
      <c r="C429" s="94"/>
      <c r="D429" s="94"/>
      <c r="E429" s="95"/>
      <c r="F429" s="96"/>
      <c r="G429" s="97"/>
      <c r="H429" s="98"/>
      <c r="I429" s="99"/>
      <c r="J429" s="110"/>
      <c r="K429" s="111"/>
      <c r="L429" s="112"/>
      <c r="M429" s="110"/>
      <c r="N429" s="110"/>
      <c r="O429" s="113">
        <f t="shared" si="54"/>
        <v>0</v>
      </c>
      <c r="P429" s="114"/>
      <c r="Q429" s="114"/>
      <c r="R429" s="111">
        <f t="shared" si="55"/>
        <v>0</v>
      </c>
      <c r="S429" s="115"/>
      <c r="T429" s="105"/>
      <c r="U429" s="105">
        <f t="shared" si="56"/>
        <v>0</v>
      </c>
      <c r="V429" s="106">
        <f t="shared" si="57"/>
        <v>0</v>
      </c>
      <c r="W429" s="106">
        <f t="shared" si="58"/>
        <v>0</v>
      </c>
      <c r="X429" s="107" t="str">
        <f t="shared" si="59"/>
        <v>متوقفة</v>
      </c>
      <c r="Y429" s="107" t="str">
        <f t="shared" si="60"/>
        <v>متوقفة</v>
      </c>
      <c r="Z429" s="108" t="str">
        <f t="shared" si="61"/>
        <v>متوقفة</v>
      </c>
      <c r="AA429" s="109">
        <f>VLOOKUP(G429,[2]Sheet2!$A$2:B741,2,0)</f>
        <v>0</v>
      </c>
    </row>
    <row r="430" spans="1:27" ht="17.25" thickTop="1" thickBot="1">
      <c r="A430" s="92">
        <f t="shared" si="62"/>
        <v>41676</v>
      </c>
      <c r="B430" s="93"/>
      <c r="C430" s="94"/>
      <c r="D430" s="94"/>
      <c r="E430" s="95"/>
      <c r="F430" s="96"/>
      <c r="G430" s="97"/>
      <c r="H430" s="98"/>
      <c r="I430" s="99"/>
      <c r="J430" s="110"/>
      <c r="K430" s="111"/>
      <c r="L430" s="112"/>
      <c r="M430" s="110"/>
      <c r="N430" s="110"/>
      <c r="O430" s="113">
        <f t="shared" ref="O430:O493" si="63">N430*M430</f>
        <v>0</v>
      </c>
      <c r="P430" s="114"/>
      <c r="Q430" s="114"/>
      <c r="R430" s="111">
        <f t="shared" ref="R430:R493" si="64">Q430*P430</f>
        <v>0</v>
      </c>
      <c r="S430" s="115"/>
      <c r="T430" s="105"/>
      <c r="U430" s="105">
        <f t="shared" ref="U430:U493" si="65">T430*S430</f>
        <v>0</v>
      </c>
      <c r="V430" s="106">
        <f t="shared" ref="V430:V493" si="66">S430+P430+M430</f>
        <v>0</v>
      </c>
      <c r="W430" s="106">
        <f t="shared" ref="W430:W493" si="67">U430+R430+O430</f>
        <v>0</v>
      </c>
      <c r="X430" s="107" t="str">
        <f t="shared" ref="X430:X493" si="68">IF(O430=0,"متوقفة","تعمل")</f>
        <v>متوقفة</v>
      </c>
      <c r="Y430" s="107" t="str">
        <f t="shared" ref="Y430:Y493" si="69">IF(R430=0,"متوقفة","تعمل")</f>
        <v>متوقفة</v>
      </c>
      <c r="Z430" s="108" t="str">
        <f t="shared" ref="Z430:Z493" si="70">IF(U430=0,"متوقفة","تعمل")</f>
        <v>متوقفة</v>
      </c>
      <c r="AA430" s="109">
        <f>VLOOKUP(G430,[2]Sheet2!$A$2:B742,2,0)</f>
        <v>0</v>
      </c>
    </row>
    <row r="431" spans="1:27" ht="17.25" thickTop="1" thickBot="1">
      <c r="A431" s="92">
        <f t="shared" si="62"/>
        <v>41676</v>
      </c>
      <c r="B431" s="93"/>
      <c r="C431" s="94"/>
      <c r="D431" s="94"/>
      <c r="E431" s="95"/>
      <c r="F431" s="96"/>
      <c r="G431" s="97"/>
      <c r="H431" s="98"/>
      <c r="I431" s="99"/>
      <c r="J431" s="110"/>
      <c r="K431" s="111"/>
      <c r="L431" s="112"/>
      <c r="M431" s="110"/>
      <c r="N431" s="110"/>
      <c r="O431" s="113">
        <f t="shared" si="63"/>
        <v>0</v>
      </c>
      <c r="P431" s="114"/>
      <c r="Q431" s="114"/>
      <c r="R431" s="111">
        <f t="shared" si="64"/>
        <v>0</v>
      </c>
      <c r="S431" s="115"/>
      <c r="T431" s="105"/>
      <c r="U431" s="105">
        <f t="shared" si="65"/>
        <v>0</v>
      </c>
      <c r="V431" s="106">
        <f t="shared" si="66"/>
        <v>0</v>
      </c>
      <c r="W431" s="106">
        <f t="shared" si="67"/>
        <v>0</v>
      </c>
      <c r="X431" s="107" t="str">
        <f t="shared" si="68"/>
        <v>متوقفة</v>
      </c>
      <c r="Y431" s="107" t="str">
        <f t="shared" si="69"/>
        <v>متوقفة</v>
      </c>
      <c r="Z431" s="108" t="str">
        <f t="shared" si="70"/>
        <v>متوقفة</v>
      </c>
      <c r="AA431" s="109">
        <f>VLOOKUP(G431,[2]Sheet2!$A$2:B743,2,0)</f>
        <v>0</v>
      </c>
    </row>
    <row r="432" spans="1:27" ht="17.25" thickTop="1" thickBot="1">
      <c r="A432" s="92">
        <f t="shared" si="62"/>
        <v>41676</v>
      </c>
      <c r="B432" s="93"/>
      <c r="C432" s="94"/>
      <c r="D432" s="94"/>
      <c r="E432" s="95"/>
      <c r="F432" s="96"/>
      <c r="G432" s="97"/>
      <c r="H432" s="98"/>
      <c r="I432" s="99"/>
      <c r="J432" s="110"/>
      <c r="K432" s="111"/>
      <c r="L432" s="112"/>
      <c r="M432" s="110"/>
      <c r="N432" s="110"/>
      <c r="O432" s="113">
        <f t="shared" si="63"/>
        <v>0</v>
      </c>
      <c r="P432" s="114"/>
      <c r="Q432" s="114"/>
      <c r="R432" s="111">
        <f t="shared" si="64"/>
        <v>0</v>
      </c>
      <c r="S432" s="115"/>
      <c r="T432" s="105"/>
      <c r="U432" s="105">
        <f t="shared" si="65"/>
        <v>0</v>
      </c>
      <c r="V432" s="106">
        <f t="shared" si="66"/>
        <v>0</v>
      </c>
      <c r="W432" s="106">
        <f t="shared" si="67"/>
        <v>0</v>
      </c>
      <c r="X432" s="107" t="str">
        <f t="shared" si="68"/>
        <v>متوقفة</v>
      </c>
      <c r="Y432" s="107" t="str">
        <f t="shared" si="69"/>
        <v>متوقفة</v>
      </c>
      <c r="Z432" s="108" t="str">
        <f t="shared" si="70"/>
        <v>متوقفة</v>
      </c>
      <c r="AA432" s="109">
        <f>VLOOKUP(G432,[2]Sheet2!$A$2:B744,2,0)</f>
        <v>0</v>
      </c>
    </row>
    <row r="433" spans="1:27" ht="17.25" thickTop="1" thickBot="1">
      <c r="A433" s="92">
        <f t="shared" si="62"/>
        <v>41676</v>
      </c>
      <c r="B433" s="93"/>
      <c r="C433" s="94"/>
      <c r="D433" s="94"/>
      <c r="E433" s="95"/>
      <c r="F433" s="96"/>
      <c r="G433" s="97"/>
      <c r="H433" s="98"/>
      <c r="I433" s="99"/>
      <c r="J433" s="110"/>
      <c r="K433" s="111"/>
      <c r="L433" s="112"/>
      <c r="M433" s="110"/>
      <c r="N433" s="110"/>
      <c r="O433" s="113">
        <f t="shared" si="63"/>
        <v>0</v>
      </c>
      <c r="P433" s="114"/>
      <c r="Q433" s="114"/>
      <c r="R433" s="111">
        <f t="shared" si="64"/>
        <v>0</v>
      </c>
      <c r="S433" s="115"/>
      <c r="T433" s="105"/>
      <c r="U433" s="105">
        <f t="shared" si="65"/>
        <v>0</v>
      </c>
      <c r="V433" s="106">
        <f t="shared" si="66"/>
        <v>0</v>
      </c>
      <c r="W433" s="106">
        <f t="shared" si="67"/>
        <v>0</v>
      </c>
      <c r="X433" s="107" t="str">
        <f t="shared" si="68"/>
        <v>متوقفة</v>
      </c>
      <c r="Y433" s="107" t="str">
        <f t="shared" si="69"/>
        <v>متوقفة</v>
      </c>
      <c r="Z433" s="108" t="str">
        <f t="shared" si="70"/>
        <v>متوقفة</v>
      </c>
      <c r="AA433" s="109">
        <f>VLOOKUP(G433,[2]Sheet2!$A$2:B745,2,0)</f>
        <v>0</v>
      </c>
    </row>
    <row r="434" spans="1:27" ht="17.25" thickTop="1" thickBot="1">
      <c r="A434" s="92">
        <f t="shared" si="62"/>
        <v>41676</v>
      </c>
      <c r="B434" s="93"/>
      <c r="C434" s="94"/>
      <c r="D434" s="94"/>
      <c r="E434" s="95"/>
      <c r="F434" s="96"/>
      <c r="G434" s="97"/>
      <c r="H434" s="98"/>
      <c r="I434" s="99"/>
      <c r="J434" s="110"/>
      <c r="K434" s="111"/>
      <c r="L434" s="112"/>
      <c r="M434" s="110"/>
      <c r="N434" s="110"/>
      <c r="O434" s="113">
        <f t="shared" si="63"/>
        <v>0</v>
      </c>
      <c r="P434" s="114"/>
      <c r="Q434" s="114"/>
      <c r="R434" s="111">
        <f t="shared" si="64"/>
        <v>0</v>
      </c>
      <c r="S434" s="115"/>
      <c r="T434" s="105"/>
      <c r="U434" s="105">
        <f t="shared" si="65"/>
        <v>0</v>
      </c>
      <c r="V434" s="106">
        <f t="shared" si="66"/>
        <v>0</v>
      </c>
      <c r="W434" s="106">
        <f t="shared" si="67"/>
        <v>0</v>
      </c>
      <c r="X434" s="107" t="str">
        <f t="shared" si="68"/>
        <v>متوقفة</v>
      </c>
      <c r="Y434" s="107" t="str">
        <f t="shared" si="69"/>
        <v>متوقفة</v>
      </c>
      <c r="Z434" s="108" t="str">
        <f t="shared" si="70"/>
        <v>متوقفة</v>
      </c>
      <c r="AA434" s="109">
        <f>VLOOKUP(G434,[2]Sheet2!$A$2:B746,2,0)</f>
        <v>0</v>
      </c>
    </row>
    <row r="435" spans="1:27" ht="17.25" thickTop="1" thickBot="1">
      <c r="A435" s="92">
        <f t="shared" si="62"/>
        <v>41676</v>
      </c>
      <c r="B435" s="93"/>
      <c r="C435" s="94"/>
      <c r="D435" s="94"/>
      <c r="E435" s="95"/>
      <c r="F435" s="96"/>
      <c r="G435" s="97"/>
      <c r="H435" s="98"/>
      <c r="I435" s="99"/>
      <c r="J435" s="110"/>
      <c r="K435" s="111"/>
      <c r="L435" s="112"/>
      <c r="M435" s="110"/>
      <c r="N435" s="110"/>
      <c r="O435" s="113">
        <f t="shared" si="63"/>
        <v>0</v>
      </c>
      <c r="P435" s="114"/>
      <c r="Q435" s="114"/>
      <c r="R435" s="111">
        <f t="shared" si="64"/>
        <v>0</v>
      </c>
      <c r="S435" s="115"/>
      <c r="T435" s="105"/>
      <c r="U435" s="105">
        <f t="shared" si="65"/>
        <v>0</v>
      </c>
      <c r="V435" s="106">
        <f t="shared" si="66"/>
        <v>0</v>
      </c>
      <c r="W435" s="106">
        <f t="shared" si="67"/>
        <v>0</v>
      </c>
      <c r="X435" s="107" t="str">
        <f t="shared" si="68"/>
        <v>متوقفة</v>
      </c>
      <c r="Y435" s="107" t="str">
        <f t="shared" si="69"/>
        <v>متوقفة</v>
      </c>
      <c r="Z435" s="108" t="str">
        <f t="shared" si="70"/>
        <v>متوقفة</v>
      </c>
      <c r="AA435" s="109">
        <f>VLOOKUP(G435,[2]Sheet2!$A$2:B747,2,0)</f>
        <v>0</v>
      </c>
    </row>
    <row r="436" spans="1:27" ht="17.25" thickTop="1" thickBot="1">
      <c r="A436" s="92">
        <f t="shared" si="62"/>
        <v>41676</v>
      </c>
      <c r="B436" s="93"/>
      <c r="C436" s="94"/>
      <c r="D436" s="94"/>
      <c r="E436" s="95"/>
      <c r="F436" s="96"/>
      <c r="G436" s="97"/>
      <c r="H436" s="98"/>
      <c r="I436" s="99"/>
      <c r="J436" s="110"/>
      <c r="K436" s="111"/>
      <c r="L436" s="112"/>
      <c r="M436" s="110"/>
      <c r="N436" s="110"/>
      <c r="O436" s="113">
        <f t="shared" si="63"/>
        <v>0</v>
      </c>
      <c r="P436" s="114"/>
      <c r="Q436" s="114"/>
      <c r="R436" s="111">
        <f t="shared" si="64"/>
        <v>0</v>
      </c>
      <c r="S436" s="115"/>
      <c r="T436" s="105"/>
      <c r="U436" s="105">
        <f t="shared" si="65"/>
        <v>0</v>
      </c>
      <c r="V436" s="106">
        <f t="shared" si="66"/>
        <v>0</v>
      </c>
      <c r="W436" s="106">
        <f t="shared" si="67"/>
        <v>0</v>
      </c>
      <c r="X436" s="107" t="str">
        <f t="shared" si="68"/>
        <v>متوقفة</v>
      </c>
      <c r="Y436" s="107" t="str">
        <f t="shared" si="69"/>
        <v>متوقفة</v>
      </c>
      <c r="Z436" s="108" t="str">
        <f t="shared" si="70"/>
        <v>متوقفة</v>
      </c>
      <c r="AA436" s="109">
        <f>VLOOKUP(G436,[2]Sheet2!$A$2:B748,2,0)</f>
        <v>0</v>
      </c>
    </row>
    <row r="437" spans="1:27" ht="17.25" thickTop="1" thickBot="1">
      <c r="A437" s="92">
        <f t="shared" si="62"/>
        <v>41676</v>
      </c>
      <c r="B437" s="93"/>
      <c r="C437" s="94"/>
      <c r="D437" s="94"/>
      <c r="E437" s="95"/>
      <c r="F437" s="96"/>
      <c r="G437" s="97"/>
      <c r="H437" s="98"/>
      <c r="I437" s="99"/>
      <c r="J437" s="110"/>
      <c r="K437" s="111"/>
      <c r="L437" s="112"/>
      <c r="M437" s="110"/>
      <c r="N437" s="110"/>
      <c r="O437" s="113">
        <f t="shared" si="63"/>
        <v>0</v>
      </c>
      <c r="P437" s="114"/>
      <c r="Q437" s="114"/>
      <c r="R437" s="111">
        <f t="shared" si="64"/>
        <v>0</v>
      </c>
      <c r="S437" s="115"/>
      <c r="T437" s="105"/>
      <c r="U437" s="105">
        <f t="shared" si="65"/>
        <v>0</v>
      </c>
      <c r="V437" s="106">
        <f t="shared" si="66"/>
        <v>0</v>
      </c>
      <c r="W437" s="106">
        <f t="shared" si="67"/>
        <v>0</v>
      </c>
      <c r="X437" s="107" t="str">
        <f t="shared" si="68"/>
        <v>متوقفة</v>
      </c>
      <c r="Y437" s="107" t="str">
        <f t="shared" si="69"/>
        <v>متوقفة</v>
      </c>
      <c r="Z437" s="108" t="str">
        <f t="shared" si="70"/>
        <v>متوقفة</v>
      </c>
      <c r="AA437" s="109">
        <f>VLOOKUP(G437,[2]Sheet2!$A$2:B749,2,0)</f>
        <v>0</v>
      </c>
    </row>
    <row r="438" spans="1:27" ht="17.25" thickTop="1" thickBot="1">
      <c r="A438" s="92">
        <f t="shared" si="62"/>
        <v>41676</v>
      </c>
      <c r="B438" s="93"/>
      <c r="C438" s="94"/>
      <c r="D438" s="94"/>
      <c r="E438" s="95"/>
      <c r="F438" s="96"/>
      <c r="G438" s="97"/>
      <c r="H438" s="98"/>
      <c r="I438" s="99"/>
      <c r="J438" s="110"/>
      <c r="K438" s="111"/>
      <c r="L438" s="112"/>
      <c r="M438" s="110"/>
      <c r="N438" s="110"/>
      <c r="O438" s="113">
        <f t="shared" si="63"/>
        <v>0</v>
      </c>
      <c r="P438" s="114"/>
      <c r="Q438" s="114"/>
      <c r="R438" s="111">
        <f t="shared" si="64"/>
        <v>0</v>
      </c>
      <c r="S438" s="115"/>
      <c r="T438" s="105"/>
      <c r="U438" s="105">
        <f t="shared" si="65"/>
        <v>0</v>
      </c>
      <c r="V438" s="106">
        <f t="shared" si="66"/>
        <v>0</v>
      </c>
      <c r="W438" s="106">
        <f t="shared" si="67"/>
        <v>0</v>
      </c>
      <c r="X438" s="107" t="str">
        <f t="shared" si="68"/>
        <v>متوقفة</v>
      </c>
      <c r="Y438" s="107" t="str">
        <f t="shared" si="69"/>
        <v>متوقفة</v>
      </c>
      <c r="Z438" s="108" t="str">
        <f t="shared" si="70"/>
        <v>متوقفة</v>
      </c>
      <c r="AA438" s="109">
        <f>VLOOKUP(G438,[2]Sheet2!$A$2:B750,2,0)</f>
        <v>0</v>
      </c>
    </row>
    <row r="439" spans="1:27" ht="17.25" thickTop="1" thickBot="1">
      <c r="A439" s="92">
        <f t="shared" si="62"/>
        <v>41676</v>
      </c>
      <c r="B439" s="93"/>
      <c r="C439" s="94"/>
      <c r="D439" s="94"/>
      <c r="E439" s="95"/>
      <c r="F439" s="96"/>
      <c r="G439" s="97"/>
      <c r="H439" s="98"/>
      <c r="I439" s="99"/>
      <c r="J439" s="110"/>
      <c r="K439" s="111"/>
      <c r="L439" s="112"/>
      <c r="M439" s="110"/>
      <c r="N439" s="110"/>
      <c r="O439" s="113">
        <f t="shared" si="63"/>
        <v>0</v>
      </c>
      <c r="P439" s="114"/>
      <c r="Q439" s="114"/>
      <c r="R439" s="111">
        <f t="shared" si="64"/>
        <v>0</v>
      </c>
      <c r="S439" s="115"/>
      <c r="T439" s="105"/>
      <c r="U439" s="105">
        <f t="shared" si="65"/>
        <v>0</v>
      </c>
      <c r="V439" s="106">
        <f t="shared" si="66"/>
        <v>0</v>
      </c>
      <c r="W439" s="106">
        <f t="shared" si="67"/>
        <v>0</v>
      </c>
      <c r="X439" s="107" t="str">
        <f t="shared" si="68"/>
        <v>متوقفة</v>
      </c>
      <c r="Y439" s="107" t="str">
        <f t="shared" si="69"/>
        <v>متوقفة</v>
      </c>
      <c r="Z439" s="108" t="str">
        <f t="shared" si="70"/>
        <v>متوقفة</v>
      </c>
      <c r="AA439" s="109">
        <f>VLOOKUP(G439,[2]Sheet2!$A$2:B751,2,0)</f>
        <v>0</v>
      </c>
    </row>
    <row r="440" spans="1:27" ht="17.25" thickTop="1" thickBot="1">
      <c r="A440" s="92">
        <f t="shared" si="62"/>
        <v>41676</v>
      </c>
      <c r="B440" s="93"/>
      <c r="C440" s="94"/>
      <c r="D440" s="94"/>
      <c r="E440" s="95"/>
      <c r="F440" s="96"/>
      <c r="G440" s="97"/>
      <c r="H440" s="98"/>
      <c r="I440" s="99"/>
      <c r="J440" s="110"/>
      <c r="K440" s="111"/>
      <c r="L440" s="112"/>
      <c r="M440" s="110"/>
      <c r="N440" s="110"/>
      <c r="O440" s="113">
        <f t="shared" si="63"/>
        <v>0</v>
      </c>
      <c r="P440" s="114"/>
      <c r="Q440" s="114"/>
      <c r="R440" s="111">
        <f t="shared" si="64"/>
        <v>0</v>
      </c>
      <c r="S440" s="115"/>
      <c r="T440" s="105"/>
      <c r="U440" s="105">
        <f t="shared" si="65"/>
        <v>0</v>
      </c>
      <c r="V440" s="106">
        <f t="shared" si="66"/>
        <v>0</v>
      </c>
      <c r="W440" s="106">
        <f t="shared" si="67"/>
        <v>0</v>
      </c>
      <c r="X440" s="107" t="str">
        <f t="shared" si="68"/>
        <v>متوقفة</v>
      </c>
      <c r="Y440" s="107" t="str">
        <f t="shared" si="69"/>
        <v>متوقفة</v>
      </c>
      <c r="Z440" s="108" t="str">
        <f t="shared" si="70"/>
        <v>متوقفة</v>
      </c>
      <c r="AA440" s="109">
        <f>VLOOKUP(G440,[2]Sheet2!$A$2:B752,2,0)</f>
        <v>0</v>
      </c>
    </row>
    <row r="441" spans="1:27" ht="17.25" thickTop="1" thickBot="1">
      <c r="A441" s="92">
        <f t="shared" si="62"/>
        <v>41676</v>
      </c>
      <c r="B441" s="93"/>
      <c r="C441" s="94"/>
      <c r="D441" s="94"/>
      <c r="E441" s="95"/>
      <c r="F441" s="96"/>
      <c r="G441" s="97"/>
      <c r="H441" s="98"/>
      <c r="I441" s="99"/>
      <c r="J441" s="110"/>
      <c r="K441" s="111"/>
      <c r="L441" s="112"/>
      <c r="M441" s="110"/>
      <c r="N441" s="110"/>
      <c r="O441" s="113">
        <f t="shared" si="63"/>
        <v>0</v>
      </c>
      <c r="P441" s="114"/>
      <c r="Q441" s="114"/>
      <c r="R441" s="111">
        <f t="shared" si="64"/>
        <v>0</v>
      </c>
      <c r="S441" s="115"/>
      <c r="T441" s="105"/>
      <c r="U441" s="105">
        <f t="shared" si="65"/>
        <v>0</v>
      </c>
      <c r="V441" s="106">
        <f t="shared" si="66"/>
        <v>0</v>
      </c>
      <c r="W441" s="106">
        <f t="shared" si="67"/>
        <v>0</v>
      </c>
      <c r="X441" s="107" t="str">
        <f t="shared" si="68"/>
        <v>متوقفة</v>
      </c>
      <c r="Y441" s="107" t="str">
        <f t="shared" si="69"/>
        <v>متوقفة</v>
      </c>
      <c r="Z441" s="108" t="str">
        <f t="shared" si="70"/>
        <v>متوقفة</v>
      </c>
      <c r="AA441" s="109">
        <f>VLOOKUP(G441,[2]Sheet2!$A$2:B753,2,0)</f>
        <v>0</v>
      </c>
    </row>
    <row r="442" spans="1:27" ht="17.25" thickTop="1" thickBot="1">
      <c r="A442" s="92">
        <f t="shared" si="62"/>
        <v>41676</v>
      </c>
      <c r="B442" s="93"/>
      <c r="C442" s="94"/>
      <c r="D442" s="94"/>
      <c r="E442" s="95"/>
      <c r="F442" s="96"/>
      <c r="G442" s="97"/>
      <c r="H442" s="98"/>
      <c r="I442" s="99"/>
      <c r="J442" s="110"/>
      <c r="K442" s="111"/>
      <c r="L442" s="112"/>
      <c r="M442" s="110"/>
      <c r="N442" s="110"/>
      <c r="O442" s="113">
        <f t="shared" si="63"/>
        <v>0</v>
      </c>
      <c r="P442" s="114"/>
      <c r="Q442" s="114"/>
      <c r="R442" s="111">
        <f t="shared" si="64"/>
        <v>0</v>
      </c>
      <c r="S442" s="115"/>
      <c r="T442" s="105"/>
      <c r="U442" s="105">
        <f t="shared" si="65"/>
        <v>0</v>
      </c>
      <c r="V442" s="106">
        <f t="shared" si="66"/>
        <v>0</v>
      </c>
      <c r="W442" s="106">
        <f t="shared" si="67"/>
        <v>0</v>
      </c>
      <c r="X442" s="107" t="str">
        <f t="shared" si="68"/>
        <v>متوقفة</v>
      </c>
      <c r="Y442" s="107" t="str">
        <f t="shared" si="69"/>
        <v>متوقفة</v>
      </c>
      <c r="Z442" s="108" t="str">
        <f t="shared" si="70"/>
        <v>متوقفة</v>
      </c>
      <c r="AA442" s="109">
        <f>VLOOKUP(G442,[2]Sheet2!$A$2:B754,2,0)</f>
        <v>0</v>
      </c>
    </row>
    <row r="443" spans="1:27" ht="17.25" thickTop="1" thickBot="1">
      <c r="A443" s="92">
        <f t="shared" si="62"/>
        <v>41676</v>
      </c>
      <c r="B443" s="93"/>
      <c r="C443" s="94"/>
      <c r="D443" s="94"/>
      <c r="E443" s="95"/>
      <c r="F443" s="96"/>
      <c r="G443" s="97"/>
      <c r="H443" s="98"/>
      <c r="I443" s="99"/>
      <c r="J443" s="110"/>
      <c r="K443" s="111"/>
      <c r="L443" s="112"/>
      <c r="M443" s="110"/>
      <c r="N443" s="110"/>
      <c r="O443" s="113">
        <f t="shared" si="63"/>
        <v>0</v>
      </c>
      <c r="P443" s="114"/>
      <c r="Q443" s="114"/>
      <c r="R443" s="111">
        <f t="shared" si="64"/>
        <v>0</v>
      </c>
      <c r="S443" s="115"/>
      <c r="T443" s="105"/>
      <c r="U443" s="105">
        <f t="shared" si="65"/>
        <v>0</v>
      </c>
      <c r="V443" s="106">
        <f t="shared" si="66"/>
        <v>0</v>
      </c>
      <c r="W443" s="106">
        <f t="shared" si="67"/>
        <v>0</v>
      </c>
      <c r="X443" s="107" t="str">
        <f t="shared" si="68"/>
        <v>متوقفة</v>
      </c>
      <c r="Y443" s="107" t="str">
        <f t="shared" si="69"/>
        <v>متوقفة</v>
      </c>
      <c r="Z443" s="108" t="str">
        <f t="shared" si="70"/>
        <v>متوقفة</v>
      </c>
      <c r="AA443" s="109">
        <f>VLOOKUP(G443,[2]Sheet2!$A$2:B755,2,0)</f>
        <v>0</v>
      </c>
    </row>
    <row r="444" spans="1:27" ht="17.25" thickTop="1" thickBot="1">
      <c r="A444" s="92">
        <f t="shared" si="62"/>
        <v>41676</v>
      </c>
      <c r="B444" s="93"/>
      <c r="C444" s="94"/>
      <c r="D444" s="94"/>
      <c r="E444" s="95"/>
      <c r="F444" s="96"/>
      <c r="G444" s="97"/>
      <c r="H444" s="98"/>
      <c r="I444" s="99"/>
      <c r="J444" s="110"/>
      <c r="K444" s="111"/>
      <c r="L444" s="112"/>
      <c r="M444" s="110"/>
      <c r="N444" s="110"/>
      <c r="O444" s="113">
        <f t="shared" si="63"/>
        <v>0</v>
      </c>
      <c r="P444" s="114"/>
      <c r="Q444" s="114"/>
      <c r="R444" s="111">
        <f t="shared" si="64"/>
        <v>0</v>
      </c>
      <c r="S444" s="115"/>
      <c r="T444" s="105"/>
      <c r="U444" s="105">
        <f t="shared" si="65"/>
        <v>0</v>
      </c>
      <c r="V444" s="106">
        <f t="shared" si="66"/>
        <v>0</v>
      </c>
      <c r="W444" s="106">
        <f t="shared" si="67"/>
        <v>0</v>
      </c>
      <c r="X444" s="107" t="str">
        <f t="shared" si="68"/>
        <v>متوقفة</v>
      </c>
      <c r="Y444" s="107" t="str">
        <f t="shared" si="69"/>
        <v>متوقفة</v>
      </c>
      <c r="Z444" s="108" t="str">
        <f t="shared" si="70"/>
        <v>متوقفة</v>
      </c>
      <c r="AA444" s="109">
        <f>VLOOKUP(G444,[2]Sheet2!$A$2:B756,2,0)</f>
        <v>0</v>
      </c>
    </row>
    <row r="445" spans="1:27" ht="17.25" thickTop="1" thickBot="1">
      <c r="A445" s="92">
        <f t="shared" si="62"/>
        <v>41676</v>
      </c>
      <c r="B445" s="93"/>
      <c r="C445" s="94"/>
      <c r="D445" s="94"/>
      <c r="E445" s="95"/>
      <c r="F445" s="96"/>
      <c r="G445" s="97"/>
      <c r="H445" s="98"/>
      <c r="I445" s="99"/>
      <c r="J445" s="110"/>
      <c r="K445" s="111"/>
      <c r="L445" s="112"/>
      <c r="M445" s="110"/>
      <c r="N445" s="110"/>
      <c r="O445" s="113">
        <f t="shared" si="63"/>
        <v>0</v>
      </c>
      <c r="P445" s="114"/>
      <c r="Q445" s="114"/>
      <c r="R445" s="111">
        <f t="shared" si="64"/>
        <v>0</v>
      </c>
      <c r="S445" s="115"/>
      <c r="T445" s="105"/>
      <c r="U445" s="105">
        <f t="shared" si="65"/>
        <v>0</v>
      </c>
      <c r="V445" s="106">
        <f t="shared" si="66"/>
        <v>0</v>
      </c>
      <c r="W445" s="106">
        <f t="shared" si="67"/>
        <v>0</v>
      </c>
      <c r="X445" s="107" t="str">
        <f t="shared" si="68"/>
        <v>متوقفة</v>
      </c>
      <c r="Y445" s="107" t="str">
        <f t="shared" si="69"/>
        <v>متوقفة</v>
      </c>
      <c r="Z445" s="108" t="str">
        <f t="shared" si="70"/>
        <v>متوقفة</v>
      </c>
      <c r="AA445" s="109">
        <f>VLOOKUP(G445,[2]Sheet2!$A$2:B757,2,0)</f>
        <v>0</v>
      </c>
    </row>
    <row r="446" spans="1:27" ht="17.25" thickTop="1" thickBot="1">
      <c r="A446" s="92">
        <f t="shared" si="62"/>
        <v>41676</v>
      </c>
      <c r="B446" s="93"/>
      <c r="C446" s="94"/>
      <c r="D446" s="94"/>
      <c r="E446" s="95"/>
      <c r="F446" s="96"/>
      <c r="G446" s="97"/>
      <c r="H446" s="98"/>
      <c r="I446" s="99"/>
      <c r="J446" s="110"/>
      <c r="K446" s="111"/>
      <c r="L446" s="112"/>
      <c r="M446" s="110"/>
      <c r="N446" s="110"/>
      <c r="O446" s="113">
        <f t="shared" si="63"/>
        <v>0</v>
      </c>
      <c r="P446" s="114"/>
      <c r="Q446" s="114"/>
      <c r="R446" s="111">
        <f t="shared" si="64"/>
        <v>0</v>
      </c>
      <c r="S446" s="115"/>
      <c r="T446" s="105"/>
      <c r="U446" s="105">
        <f t="shared" si="65"/>
        <v>0</v>
      </c>
      <c r="V446" s="106">
        <f t="shared" si="66"/>
        <v>0</v>
      </c>
      <c r="W446" s="106">
        <f t="shared" si="67"/>
        <v>0</v>
      </c>
      <c r="X446" s="107" t="str">
        <f t="shared" si="68"/>
        <v>متوقفة</v>
      </c>
      <c r="Y446" s="107" t="str">
        <f t="shared" si="69"/>
        <v>متوقفة</v>
      </c>
      <c r="Z446" s="108" t="str">
        <f t="shared" si="70"/>
        <v>متوقفة</v>
      </c>
      <c r="AA446" s="109">
        <f>VLOOKUP(G446,[2]Sheet2!$A$2:B758,2,0)</f>
        <v>0</v>
      </c>
    </row>
    <row r="447" spans="1:27" ht="17.25" thickTop="1" thickBot="1">
      <c r="A447" s="92">
        <f t="shared" si="62"/>
        <v>41676</v>
      </c>
      <c r="B447" s="93"/>
      <c r="C447" s="94"/>
      <c r="D447" s="94"/>
      <c r="E447" s="95"/>
      <c r="F447" s="96"/>
      <c r="G447" s="97"/>
      <c r="H447" s="98"/>
      <c r="I447" s="99"/>
      <c r="J447" s="110"/>
      <c r="K447" s="111"/>
      <c r="L447" s="112"/>
      <c r="M447" s="110"/>
      <c r="N447" s="110"/>
      <c r="O447" s="113">
        <f t="shared" si="63"/>
        <v>0</v>
      </c>
      <c r="P447" s="114"/>
      <c r="Q447" s="114"/>
      <c r="R447" s="111">
        <f t="shared" si="64"/>
        <v>0</v>
      </c>
      <c r="S447" s="115"/>
      <c r="T447" s="105"/>
      <c r="U447" s="105">
        <f t="shared" si="65"/>
        <v>0</v>
      </c>
      <c r="V447" s="106">
        <f t="shared" si="66"/>
        <v>0</v>
      </c>
      <c r="W447" s="106">
        <f t="shared" si="67"/>
        <v>0</v>
      </c>
      <c r="X447" s="107" t="str">
        <f t="shared" si="68"/>
        <v>متوقفة</v>
      </c>
      <c r="Y447" s="107" t="str">
        <f t="shared" si="69"/>
        <v>متوقفة</v>
      </c>
      <c r="Z447" s="108" t="str">
        <f t="shared" si="70"/>
        <v>متوقفة</v>
      </c>
      <c r="AA447" s="109">
        <f>VLOOKUP(G447,[2]Sheet2!$A$2:B759,2,0)</f>
        <v>0</v>
      </c>
    </row>
    <row r="448" spans="1:27" ht="17.25" thickTop="1" thickBot="1">
      <c r="A448" s="92">
        <f t="shared" si="62"/>
        <v>41676</v>
      </c>
      <c r="B448" s="93"/>
      <c r="C448" s="94"/>
      <c r="D448" s="94"/>
      <c r="E448" s="95"/>
      <c r="F448" s="96"/>
      <c r="G448" s="97"/>
      <c r="H448" s="98"/>
      <c r="I448" s="99"/>
      <c r="J448" s="110"/>
      <c r="K448" s="111"/>
      <c r="L448" s="112"/>
      <c r="M448" s="110"/>
      <c r="N448" s="110"/>
      <c r="O448" s="113">
        <f t="shared" si="63"/>
        <v>0</v>
      </c>
      <c r="P448" s="114"/>
      <c r="Q448" s="114"/>
      <c r="R448" s="111">
        <f t="shared" si="64"/>
        <v>0</v>
      </c>
      <c r="S448" s="115"/>
      <c r="T448" s="105"/>
      <c r="U448" s="105">
        <f t="shared" si="65"/>
        <v>0</v>
      </c>
      <c r="V448" s="106">
        <f t="shared" si="66"/>
        <v>0</v>
      </c>
      <c r="W448" s="106">
        <f t="shared" si="67"/>
        <v>0</v>
      </c>
      <c r="X448" s="107" t="str">
        <f t="shared" si="68"/>
        <v>متوقفة</v>
      </c>
      <c r="Y448" s="107" t="str">
        <f t="shared" si="69"/>
        <v>متوقفة</v>
      </c>
      <c r="Z448" s="108" t="str">
        <f t="shared" si="70"/>
        <v>متوقفة</v>
      </c>
      <c r="AA448" s="109">
        <f>VLOOKUP(G448,[2]Sheet2!$A$2:B760,2,0)</f>
        <v>0</v>
      </c>
    </row>
    <row r="449" spans="1:27" ht="17.25" thickTop="1" thickBot="1">
      <c r="A449" s="92">
        <f t="shared" si="62"/>
        <v>41676</v>
      </c>
      <c r="B449" s="93"/>
      <c r="C449" s="94"/>
      <c r="D449" s="94"/>
      <c r="E449" s="95"/>
      <c r="F449" s="96"/>
      <c r="G449" s="97"/>
      <c r="H449" s="98"/>
      <c r="I449" s="99"/>
      <c r="J449" s="110"/>
      <c r="K449" s="111"/>
      <c r="L449" s="112"/>
      <c r="M449" s="110"/>
      <c r="N449" s="110"/>
      <c r="O449" s="113">
        <f t="shared" si="63"/>
        <v>0</v>
      </c>
      <c r="P449" s="114"/>
      <c r="Q449" s="114"/>
      <c r="R449" s="111">
        <f t="shared" si="64"/>
        <v>0</v>
      </c>
      <c r="S449" s="115"/>
      <c r="T449" s="105"/>
      <c r="U449" s="105">
        <f t="shared" si="65"/>
        <v>0</v>
      </c>
      <c r="V449" s="106">
        <f t="shared" si="66"/>
        <v>0</v>
      </c>
      <c r="W449" s="106">
        <f t="shared" si="67"/>
        <v>0</v>
      </c>
      <c r="X449" s="107" t="str">
        <f t="shared" si="68"/>
        <v>متوقفة</v>
      </c>
      <c r="Y449" s="107" t="str">
        <f t="shared" si="69"/>
        <v>متوقفة</v>
      </c>
      <c r="Z449" s="108" t="str">
        <f t="shared" si="70"/>
        <v>متوقفة</v>
      </c>
      <c r="AA449" s="109">
        <f>VLOOKUP(G449,[2]Sheet2!$A$2:B761,2,0)</f>
        <v>0</v>
      </c>
    </row>
    <row r="450" spans="1:27" ht="17.25" thickTop="1" thickBot="1">
      <c r="A450" s="92">
        <f t="shared" si="62"/>
        <v>41676</v>
      </c>
      <c r="B450" s="93"/>
      <c r="C450" s="94"/>
      <c r="D450" s="94"/>
      <c r="E450" s="95"/>
      <c r="F450" s="96"/>
      <c r="G450" s="97"/>
      <c r="H450" s="98"/>
      <c r="I450" s="99"/>
      <c r="J450" s="110"/>
      <c r="K450" s="111"/>
      <c r="L450" s="112"/>
      <c r="M450" s="110"/>
      <c r="N450" s="110"/>
      <c r="O450" s="113">
        <f t="shared" si="63"/>
        <v>0</v>
      </c>
      <c r="P450" s="114"/>
      <c r="Q450" s="114"/>
      <c r="R450" s="111">
        <f t="shared" si="64"/>
        <v>0</v>
      </c>
      <c r="S450" s="115"/>
      <c r="T450" s="105"/>
      <c r="U450" s="105">
        <f t="shared" si="65"/>
        <v>0</v>
      </c>
      <c r="V450" s="106">
        <f t="shared" si="66"/>
        <v>0</v>
      </c>
      <c r="W450" s="106">
        <f t="shared" si="67"/>
        <v>0</v>
      </c>
      <c r="X450" s="107" t="str">
        <f t="shared" si="68"/>
        <v>متوقفة</v>
      </c>
      <c r="Y450" s="107" t="str">
        <f t="shared" si="69"/>
        <v>متوقفة</v>
      </c>
      <c r="Z450" s="108" t="str">
        <f t="shared" si="70"/>
        <v>متوقفة</v>
      </c>
      <c r="AA450" s="109">
        <f>VLOOKUP(G450,[2]Sheet2!$A$2:B762,2,0)</f>
        <v>0</v>
      </c>
    </row>
    <row r="451" spans="1:27" ht="17.25" thickTop="1" thickBot="1">
      <c r="A451" s="92">
        <f t="shared" si="62"/>
        <v>41676</v>
      </c>
      <c r="B451" s="93"/>
      <c r="C451" s="94"/>
      <c r="D451" s="94"/>
      <c r="E451" s="95"/>
      <c r="F451" s="96"/>
      <c r="G451" s="97"/>
      <c r="H451" s="98"/>
      <c r="I451" s="99"/>
      <c r="J451" s="110"/>
      <c r="K451" s="111"/>
      <c r="L451" s="112"/>
      <c r="M451" s="110"/>
      <c r="N451" s="110"/>
      <c r="O451" s="113">
        <f t="shared" si="63"/>
        <v>0</v>
      </c>
      <c r="P451" s="114"/>
      <c r="Q451" s="114"/>
      <c r="R451" s="111">
        <f t="shared" si="64"/>
        <v>0</v>
      </c>
      <c r="S451" s="115"/>
      <c r="T451" s="105"/>
      <c r="U451" s="105">
        <f t="shared" si="65"/>
        <v>0</v>
      </c>
      <c r="V451" s="106">
        <f t="shared" si="66"/>
        <v>0</v>
      </c>
      <c r="W451" s="106">
        <f t="shared" si="67"/>
        <v>0</v>
      </c>
      <c r="X451" s="107" t="str">
        <f t="shared" si="68"/>
        <v>متوقفة</v>
      </c>
      <c r="Y451" s="107" t="str">
        <f t="shared" si="69"/>
        <v>متوقفة</v>
      </c>
      <c r="Z451" s="108" t="str">
        <f t="shared" si="70"/>
        <v>متوقفة</v>
      </c>
      <c r="AA451" s="109">
        <f>VLOOKUP(G451,[2]Sheet2!$A$2:B763,2,0)</f>
        <v>0</v>
      </c>
    </row>
    <row r="452" spans="1:27" ht="17.25" thickTop="1" thickBot="1">
      <c r="A452" s="92">
        <f t="shared" si="62"/>
        <v>41676</v>
      </c>
      <c r="B452" s="93"/>
      <c r="C452" s="94"/>
      <c r="D452" s="94"/>
      <c r="E452" s="95"/>
      <c r="F452" s="96"/>
      <c r="G452" s="97"/>
      <c r="H452" s="98"/>
      <c r="I452" s="99"/>
      <c r="J452" s="110"/>
      <c r="K452" s="111"/>
      <c r="L452" s="112"/>
      <c r="M452" s="110"/>
      <c r="N452" s="110"/>
      <c r="O452" s="113">
        <f t="shared" si="63"/>
        <v>0</v>
      </c>
      <c r="P452" s="114"/>
      <c r="Q452" s="114"/>
      <c r="R452" s="111">
        <f t="shared" si="64"/>
        <v>0</v>
      </c>
      <c r="S452" s="115"/>
      <c r="T452" s="105"/>
      <c r="U452" s="105">
        <f t="shared" si="65"/>
        <v>0</v>
      </c>
      <c r="V452" s="106">
        <f t="shared" si="66"/>
        <v>0</v>
      </c>
      <c r="W452" s="106">
        <f t="shared" si="67"/>
        <v>0</v>
      </c>
      <c r="X452" s="107" t="str">
        <f t="shared" si="68"/>
        <v>متوقفة</v>
      </c>
      <c r="Y452" s="107" t="str">
        <f t="shared" si="69"/>
        <v>متوقفة</v>
      </c>
      <c r="Z452" s="108" t="str">
        <f t="shared" si="70"/>
        <v>متوقفة</v>
      </c>
      <c r="AA452" s="109">
        <f>VLOOKUP(G452,[2]Sheet2!$A$2:B764,2,0)</f>
        <v>0</v>
      </c>
    </row>
    <row r="453" spans="1:27" ht="17.25" thickTop="1" thickBot="1">
      <c r="A453" s="92">
        <f t="shared" si="62"/>
        <v>41676</v>
      </c>
      <c r="B453" s="93"/>
      <c r="C453" s="94"/>
      <c r="D453" s="94"/>
      <c r="E453" s="95"/>
      <c r="F453" s="96"/>
      <c r="G453" s="97"/>
      <c r="H453" s="98"/>
      <c r="I453" s="99"/>
      <c r="J453" s="110"/>
      <c r="K453" s="111"/>
      <c r="L453" s="112"/>
      <c r="M453" s="110"/>
      <c r="N453" s="110"/>
      <c r="O453" s="113">
        <f t="shared" si="63"/>
        <v>0</v>
      </c>
      <c r="P453" s="114"/>
      <c r="Q453" s="114"/>
      <c r="R453" s="111">
        <f t="shared" si="64"/>
        <v>0</v>
      </c>
      <c r="S453" s="115"/>
      <c r="T453" s="105"/>
      <c r="U453" s="105">
        <f t="shared" si="65"/>
        <v>0</v>
      </c>
      <c r="V453" s="106">
        <f t="shared" si="66"/>
        <v>0</v>
      </c>
      <c r="W453" s="106">
        <f t="shared" si="67"/>
        <v>0</v>
      </c>
      <c r="X453" s="107" t="str">
        <f t="shared" si="68"/>
        <v>متوقفة</v>
      </c>
      <c r="Y453" s="107" t="str">
        <f t="shared" si="69"/>
        <v>متوقفة</v>
      </c>
      <c r="Z453" s="108" t="str">
        <f t="shared" si="70"/>
        <v>متوقفة</v>
      </c>
      <c r="AA453" s="109">
        <f>VLOOKUP(G453,[2]Sheet2!$A$2:B765,2,0)</f>
        <v>0</v>
      </c>
    </row>
    <row r="454" spans="1:27" ht="17.25" thickTop="1" thickBot="1">
      <c r="A454" s="92">
        <f t="shared" si="62"/>
        <v>41676</v>
      </c>
      <c r="B454" s="93"/>
      <c r="C454" s="94"/>
      <c r="D454" s="94"/>
      <c r="E454" s="95"/>
      <c r="F454" s="96"/>
      <c r="G454" s="97"/>
      <c r="H454" s="98"/>
      <c r="I454" s="99"/>
      <c r="J454" s="110"/>
      <c r="K454" s="111"/>
      <c r="L454" s="112"/>
      <c r="M454" s="110"/>
      <c r="N454" s="110"/>
      <c r="O454" s="113">
        <f t="shared" si="63"/>
        <v>0</v>
      </c>
      <c r="P454" s="114"/>
      <c r="Q454" s="114"/>
      <c r="R454" s="111">
        <f t="shared" si="64"/>
        <v>0</v>
      </c>
      <c r="S454" s="115"/>
      <c r="T454" s="105"/>
      <c r="U454" s="105">
        <f t="shared" si="65"/>
        <v>0</v>
      </c>
      <c r="V454" s="106">
        <f t="shared" si="66"/>
        <v>0</v>
      </c>
      <c r="W454" s="106">
        <f t="shared" si="67"/>
        <v>0</v>
      </c>
      <c r="X454" s="107" t="str">
        <f t="shared" si="68"/>
        <v>متوقفة</v>
      </c>
      <c r="Y454" s="107" t="str">
        <f t="shared" si="69"/>
        <v>متوقفة</v>
      </c>
      <c r="Z454" s="108" t="str">
        <f t="shared" si="70"/>
        <v>متوقفة</v>
      </c>
      <c r="AA454" s="109">
        <f>VLOOKUP(G454,[2]Sheet2!$A$2:B766,2,0)</f>
        <v>0</v>
      </c>
    </row>
    <row r="455" spans="1:27" ht="17.25" thickTop="1" thickBot="1">
      <c r="A455" s="92">
        <f t="shared" si="62"/>
        <v>41676</v>
      </c>
      <c r="B455" s="93"/>
      <c r="C455" s="94"/>
      <c r="D455" s="94"/>
      <c r="E455" s="95"/>
      <c r="F455" s="96"/>
      <c r="G455" s="97"/>
      <c r="H455" s="98"/>
      <c r="I455" s="99"/>
      <c r="J455" s="110"/>
      <c r="K455" s="111"/>
      <c r="L455" s="112"/>
      <c r="M455" s="110"/>
      <c r="N455" s="110"/>
      <c r="O455" s="113">
        <f t="shared" si="63"/>
        <v>0</v>
      </c>
      <c r="P455" s="114"/>
      <c r="Q455" s="114"/>
      <c r="R455" s="111">
        <f t="shared" si="64"/>
        <v>0</v>
      </c>
      <c r="S455" s="115"/>
      <c r="T455" s="105"/>
      <c r="U455" s="105">
        <f t="shared" si="65"/>
        <v>0</v>
      </c>
      <c r="V455" s="106">
        <f t="shared" si="66"/>
        <v>0</v>
      </c>
      <c r="W455" s="106">
        <f t="shared" si="67"/>
        <v>0</v>
      </c>
      <c r="X455" s="107" t="str">
        <f t="shared" si="68"/>
        <v>متوقفة</v>
      </c>
      <c r="Y455" s="107" t="str">
        <f t="shared" si="69"/>
        <v>متوقفة</v>
      </c>
      <c r="Z455" s="108" t="str">
        <f t="shared" si="70"/>
        <v>متوقفة</v>
      </c>
      <c r="AA455" s="109">
        <f>VLOOKUP(G455,[2]Sheet2!$A$2:B767,2,0)</f>
        <v>0</v>
      </c>
    </row>
    <row r="456" spans="1:27" ht="17.25" thickTop="1" thickBot="1">
      <c r="A456" s="92">
        <f t="shared" si="62"/>
        <v>41676</v>
      </c>
      <c r="B456" s="93"/>
      <c r="C456" s="94"/>
      <c r="D456" s="94"/>
      <c r="E456" s="95"/>
      <c r="F456" s="96"/>
      <c r="G456" s="97"/>
      <c r="H456" s="98"/>
      <c r="I456" s="99"/>
      <c r="J456" s="110"/>
      <c r="K456" s="111"/>
      <c r="L456" s="112"/>
      <c r="M456" s="110"/>
      <c r="N456" s="110"/>
      <c r="O456" s="113">
        <f t="shared" si="63"/>
        <v>0</v>
      </c>
      <c r="P456" s="114"/>
      <c r="Q456" s="114"/>
      <c r="R456" s="111">
        <f t="shared" si="64"/>
        <v>0</v>
      </c>
      <c r="S456" s="115"/>
      <c r="T456" s="105"/>
      <c r="U456" s="105">
        <f t="shared" si="65"/>
        <v>0</v>
      </c>
      <c r="V456" s="106">
        <f t="shared" si="66"/>
        <v>0</v>
      </c>
      <c r="W456" s="106">
        <f t="shared" si="67"/>
        <v>0</v>
      </c>
      <c r="X456" s="107" t="str">
        <f t="shared" si="68"/>
        <v>متوقفة</v>
      </c>
      <c r="Y456" s="107" t="str">
        <f t="shared" si="69"/>
        <v>متوقفة</v>
      </c>
      <c r="Z456" s="108" t="str">
        <f t="shared" si="70"/>
        <v>متوقفة</v>
      </c>
      <c r="AA456" s="109">
        <f>VLOOKUP(G456,[2]Sheet2!$A$2:B768,2,0)</f>
        <v>0</v>
      </c>
    </row>
    <row r="457" spans="1:27" ht="17.25" thickTop="1" thickBot="1">
      <c r="A457" s="92">
        <f t="shared" si="62"/>
        <v>41676</v>
      </c>
      <c r="B457" s="93"/>
      <c r="C457" s="94"/>
      <c r="D457" s="94"/>
      <c r="E457" s="95"/>
      <c r="F457" s="96"/>
      <c r="G457" s="97"/>
      <c r="H457" s="98"/>
      <c r="I457" s="99"/>
      <c r="J457" s="110"/>
      <c r="K457" s="111"/>
      <c r="L457" s="112"/>
      <c r="M457" s="110"/>
      <c r="N457" s="110"/>
      <c r="O457" s="113">
        <f t="shared" si="63"/>
        <v>0</v>
      </c>
      <c r="P457" s="114"/>
      <c r="Q457" s="114"/>
      <c r="R457" s="111">
        <f t="shared" si="64"/>
        <v>0</v>
      </c>
      <c r="S457" s="115"/>
      <c r="T457" s="105"/>
      <c r="U457" s="105">
        <f t="shared" si="65"/>
        <v>0</v>
      </c>
      <c r="V457" s="106">
        <f t="shared" si="66"/>
        <v>0</v>
      </c>
      <c r="W457" s="106">
        <f t="shared" si="67"/>
        <v>0</v>
      </c>
      <c r="X457" s="107" t="str">
        <f t="shared" si="68"/>
        <v>متوقفة</v>
      </c>
      <c r="Y457" s="107" t="str">
        <f t="shared" si="69"/>
        <v>متوقفة</v>
      </c>
      <c r="Z457" s="108" t="str">
        <f t="shared" si="70"/>
        <v>متوقفة</v>
      </c>
      <c r="AA457" s="109">
        <f>VLOOKUP(G457,[2]Sheet2!$A$2:B769,2,0)</f>
        <v>0</v>
      </c>
    </row>
    <row r="458" spans="1:27" ht="17.25" thickTop="1" thickBot="1">
      <c r="A458" s="92">
        <f t="shared" ref="A458:A521" si="71">A457</f>
        <v>41676</v>
      </c>
      <c r="B458" s="93"/>
      <c r="C458" s="94"/>
      <c r="D458" s="94"/>
      <c r="E458" s="95"/>
      <c r="F458" s="96"/>
      <c r="G458" s="97"/>
      <c r="H458" s="98"/>
      <c r="I458" s="99"/>
      <c r="J458" s="110"/>
      <c r="K458" s="111"/>
      <c r="L458" s="112"/>
      <c r="M458" s="110"/>
      <c r="N458" s="110"/>
      <c r="O458" s="113">
        <f t="shared" si="63"/>
        <v>0</v>
      </c>
      <c r="P458" s="114"/>
      <c r="Q458" s="114"/>
      <c r="R458" s="111">
        <f t="shared" si="64"/>
        <v>0</v>
      </c>
      <c r="S458" s="115"/>
      <c r="T458" s="105"/>
      <c r="U458" s="105">
        <f t="shared" si="65"/>
        <v>0</v>
      </c>
      <c r="V458" s="106">
        <f t="shared" si="66"/>
        <v>0</v>
      </c>
      <c r="W458" s="106">
        <f t="shared" si="67"/>
        <v>0</v>
      </c>
      <c r="X458" s="107" t="str">
        <f t="shared" si="68"/>
        <v>متوقفة</v>
      </c>
      <c r="Y458" s="107" t="str">
        <f t="shared" si="69"/>
        <v>متوقفة</v>
      </c>
      <c r="Z458" s="108" t="str">
        <f t="shared" si="70"/>
        <v>متوقفة</v>
      </c>
      <c r="AA458" s="109">
        <f>VLOOKUP(G458,[2]Sheet2!$A$2:B770,2,0)</f>
        <v>0</v>
      </c>
    </row>
    <row r="459" spans="1:27" ht="17.25" thickTop="1" thickBot="1">
      <c r="A459" s="92">
        <f t="shared" si="71"/>
        <v>41676</v>
      </c>
      <c r="B459" s="93"/>
      <c r="C459" s="94"/>
      <c r="D459" s="94"/>
      <c r="E459" s="95"/>
      <c r="F459" s="96"/>
      <c r="G459" s="97"/>
      <c r="H459" s="98"/>
      <c r="I459" s="99"/>
      <c r="J459" s="110"/>
      <c r="K459" s="111"/>
      <c r="L459" s="112"/>
      <c r="M459" s="110"/>
      <c r="N459" s="110"/>
      <c r="O459" s="113">
        <f t="shared" si="63"/>
        <v>0</v>
      </c>
      <c r="P459" s="114"/>
      <c r="Q459" s="114"/>
      <c r="R459" s="111">
        <f t="shared" si="64"/>
        <v>0</v>
      </c>
      <c r="S459" s="115"/>
      <c r="T459" s="105"/>
      <c r="U459" s="105">
        <f t="shared" si="65"/>
        <v>0</v>
      </c>
      <c r="V459" s="106">
        <f t="shared" si="66"/>
        <v>0</v>
      </c>
      <c r="W459" s="106">
        <f t="shared" si="67"/>
        <v>0</v>
      </c>
      <c r="X459" s="107" t="str">
        <f t="shared" si="68"/>
        <v>متوقفة</v>
      </c>
      <c r="Y459" s="107" t="str">
        <f t="shared" si="69"/>
        <v>متوقفة</v>
      </c>
      <c r="Z459" s="108" t="str">
        <f t="shared" si="70"/>
        <v>متوقفة</v>
      </c>
      <c r="AA459" s="109">
        <f>VLOOKUP(G459,[2]Sheet2!$A$2:B771,2,0)</f>
        <v>0</v>
      </c>
    </row>
    <row r="460" spans="1:27" ht="17.25" thickTop="1" thickBot="1">
      <c r="A460" s="92">
        <f t="shared" si="71"/>
        <v>41676</v>
      </c>
      <c r="B460" s="93"/>
      <c r="C460" s="94"/>
      <c r="D460" s="94"/>
      <c r="E460" s="95"/>
      <c r="F460" s="96"/>
      <c r="G460" s="97"/>
      <c r="H460" s="98"/>
      <c r="I460" s="99"/>
      <c r="J460" s="110"/>
      <c r="K460" s="111"/>
      <c r="L460" s="112"/>
      <c r="M460" s="110"/>
      <c r="N460" s="110"/>
      <c r="O460" s="113">
        <f t="shared" si="63"/>
        <v>0</v>
      </c>
      <c r="P460" s="114"/>
      <c r="Q460" s="114"/>
      <c r="R460" s="111">
        <f t="shared" si="64"/>
        <v>0</v>
      </c>
      <c r="S460" s="115"/>
      <c r="T460" s="105"/>
      <c r="U460" s="105">
        <f t="shared" si="65"/>
        <v>0</v>
      </c>
      <c r="V460" s="106">
        <f t="shared" si="66"/>
        <v>0</v>
      </c>
      <c r="W460" s="106">
        <f t="shared" si="67"/>
        <v>0</v>
      </c>
      <c r="X460" s="107" t="str">
        <f t="shared" si="68"/>
        <v>متوقفة</v>
      </c>
      <c r="Y460" s="107" t="str">
        <f t="shared" si="69"/>
        <v>متوقفة</v>
      </c>
      <c r="Z460" s="108" t="str">
        <f t="shared" si="70"/>
        <v>متوقفة</v>
      </c>
      <c r="AA460" s="109">
        <f>VLOOKUP(G460,[2]Sheet2!$A$2:B772,2,0)</f>
        <v>0</v>
      </c>
    </row>
    <row r="461" spans="1:27" ht="17.25" thickTop="1" thickBot="1">
      <c r="A461" s="92">
        <f t="shared" si="71"/>
        <v>41676</v>
      </c>
      <c r="B461" s="93"/>
      <c r="C461" s="94"/>
      <c r="D461" s="94"/>
      <c r="E461" s="95"/>
      <c r="F461" s="96"/>
      <c r="G461" s="97"/>
      <c r="H461" s="98"/>
      <c r="I461" s="99"/>
      <c r="J461" s="110"/>
      <c r="K461" s="111"/>
      <c r="L461" s="112"/>
      <c r="M461" s="110"/>
      <c r="N461" s="110"/>
      <c r="O461" s="113">
        <f t="shared" si="63"/>
        <v>0</v>
      </c>
      <c r="P461" s="114"/>
      <c r="Q461" s="114"/>
      <c r="R461" s="111">
        <f t="shared" si="64"/>
        <v>0</v>
      </c>
      <c r="S461" s="115"/>
      <c r="T461" s="105"/>
      <c r="U461" s="105">
        <f t="shared" si="65"/>
        <v>0</v>
      </c>
      <c r="V461" s="106">
        <f t="shared" si="66"/>
        <v>0</v>
      </c>
      <c r="W461" s="106">
        <f t="shared" si="67"/>
        <v>0</v>
      </c>
      <c r="X461" s="107" t="str">
        <f t="shared" si="68"/>
        <v>متوقفة</v>
      </c>
      <c r="Y461" s="107" t="str">
        <f t="shared" si="69"/>
        <v>متوقفة</v>
      </c>
      <c r="Z461" s="108" t="str">
        <f t="shared" si="70"/>
        <v>متوقفة</v>
      </c>
      <c r="AA461" s="109">
        <f>VLOOKUP(G461,[2]Sheet2!$A$2:B773,2,0)</f>
        <v>0</v>
      </c>
    </row>
    <row r="462" spans="1:27" ht="17.25" thickTop="1" thickBot="1">
      <c r="A462" s="92">
        <f t="shared" si="71"/>
        <v>41676</v>
      </c>
      <c r="B462" s="93"/>
      <c r="C462" s="94"/>
      <c r="D462" s="94"/>
      <c r="E462" s="95"/>
      <c r="F462" s="96"/>
      <c r="G462" s="97"/>
      <c r="H462" s="98"/>
      <c r="I462" s="99"/>
      <c r="J462" s="110"/>
      <c r="K462" s="111"/>
      <c r="L462" s="112"/>
      <c r="M462" s="110"/>
      <c r="N462" s="110"/>
      <c r="O462" s="113">
        <f t="shared" si="63"/>
        <v>0</v>
      </c>
      <c r="P462" s="114"/>
      <c r="Q462" s="114"/>
      <c r="R462" s="111">
        <f t="shared" si="64"/>
        <v>0</v>
      </c>
      <c r="S462" s="115"/>
      <c r="T462" s="105"/>
      <c r="U462" s="105">
        <f t="shared" si="65"/>
        <v>0</v>
      </c>
      <c r="V462" s="106">
        <f t="shared" si="66"/>
        <v>0</v>
      </c>
      <c r="W462" s="106">
        <f t="shared" si="67"/>
        <v>0</v>
      </c>
      <c r="X462" s="107" t="str">
        <f t="shared" si="68"/>
        <v>متوقفة</v>
      </c>
      <c r="Y462" s="107" t="str">
        <f t="shared" si="69"/>
        <v>متوقفة</v>
      </c>
      <c r="Z462" s="108" t="str">
        <f t="shared" si="70"/>
        <v>متوقفة</v>
      </c>
      <c r="AA462" s="109">
        <f>VLOOKUP(G462,[2]Sheet2!$A$2:B774,2,0)</f>
        <v>0</v>
      </c>
    </row>
    <row r="463" spans="1:27" ht="17.25" thickTop="1" thickBot="1">
      <c r="A463" s="92">
        <f t="shared" si="71"/>
        <v>41676</v>
      </c>
      <c r="B463" s="93"/>
      <c r="C463" s="94"/>
      <c r="D463" s="94"/>
      <c r="E463" s="95"/>
      <c r="F463" s="96"/>
      <c r="G463" s="97"/>
      <c r="H463" s="98"/>
      <c r="I463" s="99"/>
      <c r="J463" s="110"/>
      <c r="K463" s="111"/>
      <c r="L463" s="112"/>
      <c r="M463" s="110"/>
      <c r="N463" s="110"/>
      <c r="O463" s="113">
        <f t="shared" si="63"/>
        <v>0</v>
      </c>
      <c r="P463" s="114"/>
      <c r="Q463" s="114"/>
      <c r="R463" s="111">
        <f t="shared" si="64"/>
        <v>0</v>
      </c>
      <c r="S463" s="115"/>
      <c r="T463" s="105"/>
      <c r="U463" s="105">
        <f t="shared" si="65"/>
        <v>0</v>
      </c>
      <c r="V463" s="106">
        <f t="shared" si="66"/>
        <v>0</v>
      </c>
      <c r="W463" s="106">
        <f t="shared" si="67"/>
        <v>0</v>
      </c>
      <c r="X463" s="107" t="str">
        <f t="shared" si="68"/>
        <v>متوقفة</v>
      </c>
      <c r="Y463" s="107" t="str">
        <f t="shared" si="69"/>
        <v>متوقفة</v>
      </c>
      <c r="Z463" s="108" t="str">
        <f t="shared" si="70"/>
        <v>متوقفة</v>
      </c>
      <c r="AA463" s="109">
        <f>VLOOKUP(G463,[2]Sheet2!$A$2:B775,2,0)</f>
        <v>0</v>
      </c>
    </row>
    <row r="464" spans="1:27" ht="17.25" thickTop="1" thickBot="1">
      <c r="A464" s="92">
        <f t="shared" si="71"/>
        <v>41676</v>
      </c>
      <c r="B464" s="93"/>
      <c r="C464" s="94"/>
      <c r="D464" s="94"/>
      <c r="E464" s="95"/>
      <c r="F464" s="96"/>
      <c r="G464" s="97"/>
      <c r="H464" s="98"/>
      <c r="I464" s="99"/>
      <c r="J464" s="110"/>
      <c r="K464" s="111"/>
      <c r="L464" s="112"/>
      <c r="M464" s="110"/>
      <c r="N464" s="110"/>
      <c r="O464" s="113">
        <f t="shared" si="63"/>
        <v>0</v>
      </c>
      <c r="P464" s="114"/>
      <c r="Q464" s="114"/>
      <c r="R464" s="111">
        <f t="shared" si="64"/>
        <v>0</v>
      </c>
      <c r="S464" s="115"/>
      <c r="T464" s="105"/>
      <c r="U464" s="105">
        <f t="shared" si="65"/>
        <v>0</v>
      </c>
      <c r="V464" s="106">
        <f t="shared" si="66"/>
        <v>0</v>
      </c>
      <c r="W464" s="106">
        <f t="shared" si="67"/>
        <v>0</v>
      </c>
      <c r="X464" s="107" t="str">
        <f t="shared" si="68"/>
        <v>متوقفة</v>
      </c>
      <c r="Y464" s="107" t="str">
        <f t="shared" si="69"/>
        <v>متوقفة</v>
      </c>
      <c r="Z464" s="108" t="str">
        <f t="shared" si="70"/>
        <v>متوقفة</v>
      </c>
      <c r="AA464" s="109">
        <f>VLOOKUP(G464,[2]Sheet2!$A$2:B776,2,0)</f>
        <v>0</v>
      </c>
    </row>
    <row r="465" spans="1:27" ht="17.25" thickTop="1" thickBot="1">
      <c r="A465" s="92">
        <f t="shared" si="71"/>
        <v>41676</v>
      </c>
      <c r="B465" s="93"/>
      <c r="C465" s="94"/>
      <c r="D465" s="94"/>
      <c r="E465" s="95"/>
      <c r="F465" s="96"/>
      <c r="G465" s="97"/>
      <c r="H465" s="98"/>
      <c r="I465" s="99"/>
      <c r="J465" s="110"/>
      <c r="K465" s="111"/>
      <c r="L465" s="112"/>
      <c r="M465" s="110"/>
      <c r="N465" s="110"/>
      <c r="O465" s="113">
        <f t="shared" si="63"/>
        <v>0</v>
      </c>
      <c r="P465" s="114"/>
      <c r="Q465" s="114"/>
      <c r="R465" s="111">
        <f t="shared" si="64"/>
        <v>0</v>
      </c>
      <c r="S465" s="115"/>
      <c r="T465" s="105"/>
      <c r="U465" s="105">
        <f t="shared" si="65"/>
        <v>0</v>
      </c>
      <c r="V465" s="106">
        <f t="shared" si="66"/>
        <v>0</v>
      </c>
      <c r="W465" s="106">
        <f t="shared" si="67"/>
        <v>0</v>
      </c>
      <c r="X465" s="107" t="str">
        <f t="shared" si="68"/>
        <v>متوقفة</v>
      </c>
      <c r="Y465" s="107" t="str">
        <f t="shared" si="69"/>
        <v>متوقفة</v>
      </c>
      <c r="Z465" s="108" t="str">
        <f t="shared" si="70"/>
        <v>متوقفة</v>
      </c>
      <c r="AA465" s="109">
        <f>VLOOKUP(G465,[2]Sheet2!$A$2:B777,2,0)</f>
        <v>0</v>
      </c>
    </row>
    <row r="466" spans="1:27" ht="17.25" thickTop="1" thickBot="1">
      <c r="A466" s="92">
        <f t="shared" si="71"/>
        <v>41676</v>
      </c>
      <c r="B466" s="93"/>
      <c r="C466" s="94"/>
      <c r="D466" s="94"/>
      <c r="E466" s="95"/>
      <c r="F466" s="96"/>
      <c r="G466" s="97"/>
      <c r="H466" s="98"/>
      <c r="I466" s="99"/>
      <c r="J466" s="110"/>
      <c r="K466" s="111"/>
      <c r="L466" s="112"/>
      <c r="M466" s="110"/>
      <c r="N466" s="110"/>
      <c r="O466" s="113">
        <f t="shared" si="63"/>
        <v>0</v>
      </c>
      <c r="P466" s="114"/>
      <c r="Q466" s="114"/>
      <c r="R466" s="111">
        <f t="shared" si="64"/>
        <v>0</v>
      </c>
      <c r="S466" s="115"/>
      <c r="T466" s="105"/>
      <c r="U466" s="105">
        <f t="shared" si="65"/>
        <v>0</v>
      </c>
      <c r="V466" s="106">
        <f t="shared" si="66"/>
        <v>0</v>
      </c>
      <c r="W466" s="106">
        <f t="shared" si="67"/>
        <v>0</v>
      </c>
      <c r="X466" s="107" t="str">
        <f t="shared" si="68"/>
        <v>متوقفة</v>
      </c>
      <c r="Y466" s="107" t="str">
        <f t="shared" si="69"/>
        <v>متوقفة</v>
      </c>
      <c r="Z466" s="108" t="str">
        <f t="shared" si="70"/>
        <v>متوقفة</v>
      </c>
      <c r="AA466" s="109">
        <f>VLOOKUP(G466,[2]Sheet2!$A$2:B778,2,0)</f>
        <v>0</v>
      </c>
    </row>
    <row r="467" spans="1:27" ht="17.25" thickTop="1" thickBot="1">
      <c r="A467" s="92">
        <f t="shared" si="71"/>
        <v>41676</v>
      </c>
      <c r="B467" s="93"/>
      <c r="C467" s="94"/>
      <c r="D467" s="94"/>
      <c r="E467" s="95"/>
      <c r="F467" s="96"/>
      <c r="G467" s="97"/>
      <c r="H467" s="98"/>
      <c r="I467" s="99"/>
      <c r="J467" s="110"/>
      <c r="K467" s="111"/>
      <c r="L467" s="112"/>
      <c r="M467" s="110"/>
      <c r="N467" s="110"/>
      <c r="O467" s="113">
        <f t="shared" si="63"/>
        <v>0</v>
      </c>
      <c r="P467" s="114"/>
      <c r="Q467" s="114"/>
      <c r="R467" s="111">
        <f t="shared" si="64"/>
        <v>0</v>
      </c>
      <c r="S467" s="115"/>
      <c r="T467" s="105"/>
      <c r="U467" s="105">
        <f t="shared" si="65"/>
        <v>0</v>
      </c>
      <c r="V467" s="106">
        <f t="shared" si="66"/>
        <v>0</v>
      </c>
      <c r="W467" s="106">
        <f t="shared" si="67"/>
        <v>0</v>
      </c>
      <c r="X467" s="107" t="str">
        <f t="shared" si="68"/>
        <v>متوقفة</v>
      </c>
      <c r="Y467" s="107" t="str">
        <f t="shared" si="69"/>
        <v>متوقفة</v>
      </c>
      <c r="Z467" s="108" t="str">
        <f t="shared" si="70"/>
        <v>متوقفة</v>
      </c>
      <c r="AA467" s="109">
        <f>VLOOKUP(G467,[2]Sheet2!$A$2:B779,2,0)</f>
        <v>0</v>
      </c>
    </row>
    <row r="468" spans="1:27" ht="17.25" thickTop="1" thickBot="1">
      <c r="A468" s="92">
        <f t="shared" si="71"/>
        <v>41676</v>
      </c>
      <c r="B468" s="93"/>
      <c r="C468" s="94"/>
      <c r="D468" s="94"/>
      <c r="E468" s="95"/>
      <c r="F468" s="96"/>
      <c r="G468" s="97"/>
      <c r="H468" s="98"/>
      <c r="I468" s="99"/>
      <c r="J468" s="110"/>
      <c r="K468" s="111"/>
      <c r="L468" s="112"/>
      <c r="M468" s="110"/>
      <c r="N468" s="110"/>
      <c r="O468" s="113">
        <f t="shared" si="63"/>
        <v>0</v>
      </c>
      <c r="P468" s="114"/>
      <c r="Q468" s="114"/>
      <c r="R468" s="111">
        <f t="shared" si="64"/>
        <v>0</v>
      </c>
      <c r="S468" s="115"/>
      <c r="T468" s="105"/>
      <c r="U468" s="105">
        <f t="shared" si="65"/>
        <v>0</v>
      </c>
      <c r="V468" s="106">
        <f t="shared" si="66"/>
        <v>0</v>
      </c>
      <c r="W468" s="106">
        <f t="shared" si="67"/>
        <v>0</v>
      </c>
      <c r="X468" s="107" t="str">
        <f t="shared" si="68"/>
        <v>متوقفة</v>
      </c>
      <c r="Y468" s="107" t="str">
        <f t="shared" si="69"/>
        <v>متوقفة</v>
      </c>
      <c r="Z468" s="108" t="str">
        <f t="shared" si="70"/>
        <v>متوقفة</v>
      </c>
      <c r="AA468" s="109">
        <f>VLOOKUP(G468,[2]Sheet2!$A$2:B780,2,0)</f>
        <v>0</v>
      </c>
    </row>
    <row r="469" spans="1:27" ht="17.25" thickTop="1" thickBot="1">
      <c r="A469" s="92">
        <f t="shared" si="71"/>
        <v>41676</v>
      </c>
      <c r="B469" s="93"/>
      <c r="C469" s="94"/>
      <c r="D469" s="94"/>
      <c r="E469" s="95"/>
      <c r="F469" s="96"/>
      <c r="G469" s="97"/>
      <c r="H469" s="98"/>
      <c r="I469" s="99"/>
      <c r="J469" s="110"/>
      <c r="K469" s="111"/>
      <c r="L469" s="112"/>
      <c r="M469" s="110"/>
      <c r="N469" s="110"/>
      <c r="O469" s="113">
        <f t="shared" si="63"/>
        <v>0</v>
      </c>
      <c r="P469" s="114"/>
      <c r="Q469" s="114"/>
      <c r="R469" s="111">
        <f t="shared" si="64"/>
        <v>0</v>
      </c>
      <c r="S469" s="115"/>
      <c r="T469" s="105"/>
      <c r="U469" s="105">
        <f t="shared" si="65"/>
        <v>0</v>
      </c>
      <c r="V469" s="106">
        <f t="shared" si="66"/>
        <v>0</v>
      </c>
      <c r="W469" s="106">
        <f t="shared" si="67"/>
        <v>0</v>
      </c>
      <c r="X469" s="107" t="str">
        <f t="shared" si="68"/>
        <v>متوقفة</v>
      </c>
      <c r="Y469" s="107" t="str">
        <f t="shared" si="69"/>
        <v>متوقفة</v>
      </c>
      <c r="Z469" s="108" t="str">
        <f t="shared" si="70"/>
        <v>متوقفة</v>
      </c>
      <c r="AA469" s="109">
        <f>VLOOKUP(G469,[2]Sheet2!$A$2:B781,2,0)</f>
        <v>0</v>
      </c>
    </row>
    <row r="470" spans="1:27" ht="17.25" thickTop="1" thickBot="1">
      <c r="A470" s="92">
        <f t="shared" si="71"/>
        <v>41676</v>
      </c>
      <c r="B470" s="93"/>
      <c r="C470" s="94"/>
      <c r="D470" s="94"/>
      <c r="E470" s="95"/>
      <c r="F470" s="96"/>
      <c r="G470" s="97"/>
      <c r="H470" s="98"/>
      <c r="I470" s="99"/>
      <c r="J470" s="110"/>
      <c r="K470" s="111"/>
      <c r="L470" s="112"/>
      <c r="M470" s="110"/>
      <c r="N470" s="110"/>
      <c r="O470" s="113">
        <f t="shared" si="63"/>
        <v>0</v>
      </c>
      <c r="P470" s="114"/>
      <c r="Q470" s="114"/>
      <c r="R470" s="111">
        <f t="shared" si="64"/>
        <v>0</v>
      </c>
      <c r="S470" s="115"/>
      <c r="T470" s="105"/>
      <c r="U470" s="105">
        <f t="shared" si="65"/>
        <v>0</v>
      </c>
      <c r="V470" s="106">
        <f t="shared" si="66"/>
        <v>0</v>
      </c>
      <c r="W470" s="106">
        <f t="shared" si="67"/>
        <v>0</v>
      </c>
      <c r="X470" s="107" t="str">
        <f t="shared" si="68"/>
        <v>متوقفة</v>
      </c>
      <c r="Y470" s="107" t="str">
        <f t="shared" si="69"/>
        <v>متوقفة</v>
      </c>
      <c r="Z470" s="108" t="str">
        <f t="shared" si="70"/>
        <v>متوقفة</v>
      </c>
      <c r="AA470" s="109">
        <f>VLOOKUP(G470,[2]Sheet2!$A$2:B782,2,0)</f>
        <v>0</v>
      </c>
    </row>
    <row r="471" spans="1:27" ht="17.25" thickTop="1" thickBot="1">
      <c r="A471" s="92">
        <f t="shared" si="71"/>
        <v>41676</v>
      </c>
      <c r="B471" s="93"/>
      <c r="C471" s="94"/>
      <c r="D471" s="94"/>
      <c r="E471" s="95"/>
      <c r="F471" s="96"/>
      <c r="G471" s="97"/>
      <c r="H471" s="98"/>
      <c r="I471" s="99"/>
      <c r="J471" s="110"/>
      <c r="K471" s="111"/>
      <c r="L471" s="112"/>
      <c r="M471" s="110"/>
      <c r="N471" s="110"/>
      <c r="O471" s="113">
        <f t="shared" si="63"/>
        <v>0</v>
      </c>
      <c r="P471" s="114"/>
      <c r="Q471" s="114"/>
      <c r="R471" s="111">
        <f t="shared" si="64"/>
        <v>0</v>
      </c>
      <c r="S471" s="115"/>
      <c r="T471" s="105"/>
      <c r="U471" s="105">
        <f t="shared" si="65"/>
        <v>0</v>
      </c>
      <c r="V471" s="106">
        <f t="shared" si="66"/>
        <v>0</v>
      </c>
      <c r="W471" s="106">
        <f t="shared" si="67"/>
        <v>0</v>
      </c>
      <c r="X471" s="107" t="str">
        <f t="shared" si="68"/>
        <v>متوقفة</v>
      </c>
      <c r="Y471" s="107" t="str">
        <f t="shared" si="69"/>
        <v>متوقفة</v>
      </c>
      <c r="Z471" s="108" t="str">
        <f t="shared" si="70"/>
        <v>متوقفة</v>
      </c>
      <c r="AA471" s="109">
        <f>VLOOKUP(G471,[2]Sheet2!$A$2:B783,2,0)</f>
        <v>0</v>
      </c>
    </row>
    <row r="472" spans="1:27" ht="17.25" thickTop="1" thickBot="1">
      <c r="A472" s="92">
        <f t="shared" si="71"/>
        <v>41676</v>
      </c>
      <c r="B472" s="93"/>
      <c r="C472" s="94"/>
      <c r="D472" s="94"/>
      <c r="E472" s="95"/>
      <c r="F472" s="96"/>
      <c r="G472" s="97"/>
      <c r="H472" s="98"/>
      <c r="I472" s="99"/>
      <c r="J472" s="110"/>
      <c r="K472" s="111"/>
      <c r="L472" s="112"/>
      <c r="M472" s="110"/>
      <c r="N472" s="110"/>
      <c r="O472" s="113">
        <f t="shared" si="63"/>
        <v>0</v>
      </c>
      <c r="P472" s="114"/>
      <c r="Q472" s="114"/>
      <c r="R472" s="111">
        <f t="shared" si="64"/>
        <v>0</v>
      </c>
      <c r="S472" s="115"/>
      <c r="T472" s="105"/>
      <c r="U472" s="105">
        <f t="shared" si="65"/>
        <v>0</v>
      </c>
      <c r="V472" s="106">
        <f t="shared" si="66"/>
        <v>0</v>
      </c>
      <c r="W472" s="106">
        <f t="shared" si="67"/>
        <v>0</v>
      </c>
      <c r="X472" s="107" t="str">
        <f t="shared" si="68"/>
        <v>متوقفة</v>
      </c>
      <c r="Y472" s="107" t="str">
        <f t="shared" si="69"/>
        <v>متوقفة</v>
      </c>
      <c r="Z472" s="108" t="str">
        <f t="shared" si="70"/>
        <v>متوقفة</v>
      </c>
      <c r="AA472" s="109">
        <f>VLOOKUP(G472,[2]Sheet2!$A$2:B784,2,0)</f>
        <v>0</v>
      </c>
    </row>
    <row r="473" spans="1:27" ht="17.25" thickTop="1" thickBot="1">
      <c r="A473" s="92">
        <f t="shared" si="71"/>
        <v>41676</v>
      </c>
      <c r="B473" s="93"/>
      <c r="C473" s="94"/>
      <c r="D473" s="94"/>
      <c r="E473" s="95"/>
      <c r="F473" s="96"/>
      <c r="G473" s="97"/>
      <c r="H473" s="98"/>
      <c r="I473" s="99"/>
      <c r="J473" s="110"/>
      <c r="K473" s="111"/>
      <c r="L473" s="112"/>
      <c r="M473" s="110"/>
      <c r="N473" s="110"/>
      <c r="O473" s="113">
        <f t="shared" si="63"/>
        <v>0</v>
      </c>
      <c r="P473" s="114"/>
      <c r="Q473" s="114"/>
      <c r="R473" s="111">
        <f t="shared" si="64"/>
        <v>0</v>
      </c>
      <c r="S473" s="115"/>
      <c r="T473" s="105"/>
      <c r="U473" s="105">
        <f t="shared" si="65"/>
        <v>0</v>
      </c>
      <c r="V473" s="106">
        <f t="shared" si="66"/>
        <v>0</v>
      </c>
      <c r="W473" s="106">
        <f t="shared" si="67"/>
        <v>0</v>
      </c>
      <c r="X473" s="107" t="str">
        <f t="shared" si="68"/>
        <v>متوقفة</v>
      </c>
      <c r="Y473" s="107" t="str">
        <f t="shared" si="69"/>
        <v>متوقفة</v>
      </c>
      <c r="Z473" s="108" t="str">
        <f t="shared" si="70"/>
        <v>متوقفة</v>
      </c>
      <c r="AA473" s="109">
        <f>VLOOKUP(G473,[2]Sheet2!$A$2:B785,2,0)</f>
        <v>0</v>
      </c>
    </row>
    <row r="474" spans="1:27" ht="17.25" thickTop="1" thickBot="1">
      <c r="A474" s="92">
        <f t="shared" si="71"/>
        <v>41676</v>
      </c>
      <c r="B474" s="93"/>
      <c r="C474" s="94"/>
      <c r="D474" s="94"/>
      <c r="E474" s="95"/>
      <c r="F474" s="96"/>
      <c r="G474" s="97"/>
      <c r="H474" s="98"/>
      <c r="I474" s="99"/>
      <c r="J474" s="110"/>
      <c r="K474" s="111"/>
      <c r="L474" s="112"/>
      <c r="M474" s="110"/>
      <c r="N474" s="110"/>
      <c r="O474" s="113">
        <f t="shared" si="63"/>
        <v>0</v>
      </c>
      <c r="P474" s="114"/>
      <c r="Q474" s="114"/>
      <c r="R474" s="111">
        <f t="shared" si="64"/>
        <v>0</v>
      </c>
      <c r="S474" s="115"/>
      <c r="T474" s="105"/>
      <c r="U474" s="105">
        <f t="shared" si="65"/>
        <v>0</v>
      </c>
      <c r="V474" s="106">
        <f t="shared" si="66"/>
        <v>0</v>
      </c>
      <c r="W474" s="106">
        <f t="shared" si="67"/>
        <v>0</v>
      </c>
      <c r="X474" s="107" t="str">
        <f t="shared" si="68"/>
        <v>متوقفة</v>
      </c>
      <c r="Y474" s="107" t="str">
        <f t="shared" si="69"/>
        <v>متوقفة</v>
      </c>
      <c r="Z474" s="108" t="str">
        <f t="shared" si="70"/>
        <v>متوقفة</v>
      </c>
      <c r="AA474" s="109">
        <f>VLOOKUP(G474,[2]Sheet2!$A$2:B786,2,0)</f>
        <v>0</v>
      </c>
    </row>
    <row r="475" spans="1:27" ht="17.25" thickTop="1" thickBot="1">
      <c r="A475" s="92">
        <f t="shared" si="71"/>
        <v>41676</v>
      </c>
      <c r="B475" s="93"/>
      <c r="C475" s="94"/>
      <c r="D475" s="94"/>
      <c r="E475" s="95"/>
      <c r="F475" s="96"/>
      <c r="G475" s="97"/>
      <c r="H475" s="98"/>
      <c r="I475" s="99"/>
      <c r="J475" s="110"/>
      <c r="K475" s="111"/>
      <c r="L475" s="112"/>
      <c r="M475" s="110"/>
      <c r="N475" s="110"/>
      <c r="O475" s="113">
        <f t="shared" si="63"/>
        <v>0</v>
      </c>
      <c r="P475" s="114"/>
      <c r="Q475" s="114"/>
      <c r="R475" s="111">
        <f t="shared" si="64"/>
        <v>0</v>
      </c>
      <c r="S475" s="115"/>
      <c r="T475" s="105"/>
      <c r="U475" s="105">
        <f t="shared" si="65"/>
        <v>0</v>
      </c>
      <c r="V475" s="106">
        <f t="shared" si="66"/>
        <v>0</v>
      </c>
      <c r="W475" s="106">
        <f t="shared" si="67"/>
        <v>0</v>
      </c>
      <c r="X475" s="107" t="str">
        <f t="shared" si="68"/>
        <v>متوقفة</v>
      </c>
      <c r="Y475" s="107" t="str">
        <f t="shared" si="69"/>
        <v>متوقفة</v>
      </c>
      <c r="Z475" s="108" t="str">
        <f t="shared" si="70"/>
        <v>متوقفة</v>
      </c>
      <c r="AA475" s="109">
        <f>VLOOKUP(G475,[2]Sheet2!$A$2:B787,2,0)</f>
        <v>0</v>
      </c>
    </row>
    <row r="476" spans="1:27" ht="17.25" thickTop="1" thickBot="1">
      <c r="A476" s="92">
        <f t="shared" si="71"/>
        <v>41676</v>
      </c>
      <c r="B476" s="93"/>
      <c r="C476" s="94"/>
      <c r="D476" s="94"/>
      <c r="E476" s="95"/>
      <c r="F476" s="96"/>
      <c r="G476" s="97"/>
      <c r="H476" s="98"/>
      <c r="I476" s="99"/>
      <c r="J476" s="110"/>
      <c r="K476" s="111"/>
      <c r="L476" s="112"/>
      <c r="M476" s="110"/>
      <c r="N476" s="110"/>
      <c r="O476" s="113">
        <f t="shared" si="63"/>
        <v>0</v>
      </c>
      <c r="P476" s="114"/>
      <c r="Q476" s="114"/>
      <c r="R476" s="111">
        <f t="shared" si="64"/>
        <v>0</v>
      </c>
      <c r="S476" s="115"/>
      <c r="T476" s="105"/>
      <c r="U476" s="105">
        <f t="shared" si="65"/>
        <v>0</v>
      </c>
      <c r="V476" s="106">
        <f t="shared" si="66"/>
        <v>0</v>
      </c>
      <c r="W476" s="106">
        <f t="shared" si="67"/>
        <v>0</v>
      </c>
      <c r="X476" s="107" t="str">
        <f t="shared" si="68"/>
        <v>متوقفة</v>
      </c>
      <c r="Y476" s="107" t="str">
        <f t="shared" si="69"/>
        <v>متوقفة</v>
      </c>
      <c r="Z476" s="108" t="str">
        <f t="shared" si="70"/>
        <v>متوقفة</v>
      </c>
      <c r="AA476" s="109">
        <f>VLOOKUP(G476,[2]Sheet2!$A$2:B788,2,0)</f>
        <v>0</v>
      </c>
    </row>
    <row r="477" spans="1:27" ht="17.25" thickTop="1" thickBot="1">
      <c r="A477" s="92">
        <f t="shared" si="71"/>
        <v>41676</v>
      </c>
      <c r="B477" s="93"/>
      <c r="C477" s="94"/>
      <c r="D477" s="94"/>
      <c r="E477" s="95"/>
      <c r="F477" s="96"/>
      <c r="G477" s="97"/>
      <c r="H477" s="98"/>
      <c r="I477" s="99"/>
      <c r="J477" s="110"/>
      <c r="K477" s="111"/>
      <c r="L477" s="112"/>
      <c r="M477" s="110"/>
      <c r="N477" s="110"/>
      <c r="O477" s="113">
        <f t="shared" si="63"/>
        <v>0</v>
      </c>
      <c r="P477" s="114"/>
      <c r="Q477" s="114"/>
      <c r="R477" s="111">
        <f t="shared" si="64"/>
        <v>0</v>
      </c>
      <c r="S477" s="115"/>
      <c r="T477" s="105"/>
      <c r="U477" s="105">
        <f t="shared" si="65"/>
        <v>0</v>
      </c>
      <c r="V477" s="106">
        <f t="shared" si="66"/>
        <v>0</v>
      </c>
      <c r="W477" s="106">
        <f t="shared" si="67"/>
        <v>0</v>
      </c>
      <c r="X477" s="107" t="str">
        <f t="shared" si="68"/>
        <v>متوقفة</v>
      </c>
      <c r="Y477" s="107" t="str">
        <f t="shared" si="69"/>
        <v>متوقفة</v>
      </c>
      <c r="Z477" s="108" t="str">
        <f t="shared" si="70"/>
        <v>متوقفة</v>
      </c>
      <c r="AA477" s="109">
        <f>VLOOKUP(G477,[2]Sheet2!$A$2:B789,2,0)</f>
        <v>0</v>
      </c>
    </row>
    <row r="478" spans="1:27" ht="17.25" thickTop="1" thickBot="1">
      <c r="A478" s="92">
        <f t="shared" si="71"/>
        <v>41676</v>
      </c>
      <c r="B478" s="93"/>
      <c r="C478" s="94"/>
      <c r="D478" s="94"/>
      <c r="E478" s="95"/>
      <c r="F478" s="96"/>
      <c r="G478" s="97"/>
      <c r="H478" s="98"/>
      <c r="I478" s="99"/>
      <c r="J478" s="110"/>
      <c r="K478" s="111"/>
      <c r="L478" s="112"/>
      <c r="M478" s="110"/>
      <c r="N478" s="110"/>
      <c r="O478" s="113">
        <f t="shared" si="63"/>
        <v>0</v>
      </c>
      <c r="P478" s="114"/>
      <c r="Q478" s="114"/>
      <c r="R478" s="111">
        <f t="shared" si="64"/>
        <v>0</v>
      </c>
      <c r="S478" s="115"/>
      <c r="T478" s="105"/>
      <c r="U478" s="105">
        <f t="shared" si="65"/>
        <v>0</v>
      </c>
      <c r="V478" s="106">
        <f t="shared" si="66"/>
        <v>0</v>
      </c>
      <c r="W478" s="106">
        <f t="shared" si="67"/>
        <v>0</v>
      </c>
      <c r="X478" s="107" t="str">
        <f t="shared" si="68"/>
        <v>متوقفة</v>
      </c>
      <c r="Y478" s="107" t="str">
        <f t="shared" si="69"/>
        <v>متوقفة</v>
      </c>
      <c r="Z478" s="108" t="str">
        <f t="shared" si="70"/>
        <v>متوقفة</v>
      </c>
      <c r="AA478" s="109">
        <f>VLOOKUP(G478,[2]Sheet2!$A$2:B790,2,0)</f>
        <v>0</v>
      </c>
    </row>
    <row r="479" spans="1:27" ht="17.25" thickTop="1" thickBot="1">
      <c r="A479" s="92">
        <f t="shared" si="71"/>
        <v>41676</v>
      </c>
      <c r="B479" s="93"/>
      <c r="C479" s="94"/>
      <c r="D479" s="94"/>
      <c r="E479" s="95"/>
      <c r="F479" s="96"/>
      <c r="G479" s="97"/>
      <c r="H479" s="98"/>
      <c r="I479" s="99"/>
      <c r="J479" s="110"/>
      <c r="K479" s="111"/>
      <c r="L479" s="112"/>
      <c r="M479" s="110"/>
      <c r="N479" s="110"/>
      <c r="O479" s="113">
        <f t="shared" si="63"/>
        <v>0</v>
      </c>
      <c r="P479" s="114"/>
      <c r="Q479" s="114"/>
      <c r="R479" s="111">
        <f t="shared" si="64"/>
        <v>0</v>
      </c>
      <c r="S479" s="115"/>
      <c r="T479" s="105"/>
      <c r="U479" s="105">
        <f t="shared" si="65"/>
        <v>0</v>
      </c>
      <c r="V479" s="106">
        <f t="shared" si="66"/>
        <v>0</v>
      </c>
      <c r="W479" s="106">
        <f t="shared" si="67"/>
        <v>0</v>
      </c>
      <c r="X479" s="107" t="str">
        <f t="shared" si="68"/>
        <v>متوقفة</v>
      </c>
      <c r="Y479" s="107" t="str">
        <f t="shared" si="69"/>
        <v>متوقفة</v>
      </c>
      <c r="Z479" s="108" t="str">
        <f t="shared" si="70"/>
        <v>متوقفة</v>
      </c>
      <c r="AA479" s="109">
        <f>VLOOKUP(G479,[2]Sheet2!$A$2:B791,2,0)</f>
        <v>0</v>
      </c>
    </row>
    <row r="480" spans="1:27" ht="17.25" thickTop="1" thickBot="1">
      <c r="A480" s="92">
        <f t="shared" si="71"/>
        <v>41676</v>
      </c>
      <c r="B480" s="93"/>
      <c r="C480" s="94"/>
      <c r="D480" s="94"/>
      <c r="E480" s="95"/>
      <c r="F480" s="96"/>
      <c r="G480" s="97"/>
      <c r="H480" s="98"/>
      <c r="I480" s="99"/>
      <c r="J480" s="110"/>
      <c r="K480" s="111"/>
      <c r="L480" s="112"/>
      <c r="M480" s="110"/>
      <c r="N480" s="110"/>
      <c r="O480" s="113">
        <f t="shared" si="63"/>
        <v>0</v>
      </c>
      <c r="P480" s="114"/>
      <c r="Q480" s="114"/>
      <c r="R480" s="111">
        <f t="shared" si="64"/>
        <v>0</v>
      </c>
      <c r="S480" s="115"/>
      <c r="T480" s="105"/>
      <c r="U480" s="105">
        <f t="shared" si="65"/>
        <v>0</v>
      </c>
      <c r="V480" s="106">
        <f t="shared" si="66"/>
        <v>0</v>
      </c>
      <c r="W480" s="106">
        <f t="shared" si="67"/>
        <v>0</v>
      </c>
      <c r="X480" s="107" t="str">
        <f t="shared" si="68"/>
        <v>متوقفة</v>
      </c>
      <c r="Y480" s="107" t="str">
        <f t="shared" si="69"/>
        <v>متوقفة</v>
      </c>
      <c r="Z480" s="108" t="str">
        <f t="shared" si="70"/>
        <v>متوقفة</v>
      </c>
      <c r="AA480" s="109">
        <f>VLOOKUP(G480,[2]Sheet2!$A$2:B792,2,0)</f>
        <v>0</v>
      </c>
    </row>
    <row r="481" spans="1:27" ht="17.25" thickTop="1" thickBot="1">
      <c r="A481" s="92">
        <f t="shared" si="71"/>
        <v>41676</v>
      </c>
      <c r="B481" s="93"/>
      <c r="C481" s="94"/>
      <c r="D481" s="94"/>
      <c r="E481" s="95"/>
      <c r="F481" s="96"/>
      <c r="G481" s="97"/>
      <c r="H481" s="98"/>
      <c r="I481" s="99"/>
      <c r="J481" s="110"/>
      <c r="K481" s="111"/>
      <c r="L481" s="112"/>
      <c r="M481" s="110"/>
      <c r="N481" s="110"/>
      <c r="O481" s="113">
        <f t="shared" si="63"/>
        <v>0</v>
      </c>
      <c r="P481" s="114"/>
      <c r="Q481" s="114"/>
      <c r="R481" s="111">
        <f t="shared" si="64"/>
        <v>0</v>
      </c>
      <c r="S481" s="115"/>
      <c r="T481" s="105"/>
      <c r="U481" s="105">
        <f t="shared" si="65"/>
        <v>0</v>
      </c>
      <c r="V481" s="106">
        <f t="shared" si="66"/>
        <v>0</v>
      </c>
      <c r="W481" s="106">
        <f t="shared" si="67"/>
        <v>0</v>
      </c>
      <c r="X481" s="107" t="str">
        <f t="shared" si="68"/>
        <v>متوقفة</v>
      </c>
      <c r="Y481" s="107" t="str">
        <f t="shared" si="69"/>
        <v>متوقفة</v>
      </c>
      <c r="Z481" s="108" t="str">
        <f t="shared" si="70"/>
        <v>متوقفة</v>
      </c>
      <c r="AA481" s="109">
        <f>VLOOKUP(G481,[2]Sheet2!$A$2:B793,2,0)</f>
        <v>0</v>
      </c>
    </row>
    <row r="482" spans="1:27" ht="17.25" thickTop="1" thickBot="1">
      <c r="A482" s="92">
        <f t="shared" si="71"/>
        <v>41676</v>
      </c>
      <c r="B482" s="93"/>
      <c r="C482" s="94"/>
      <c r="D482" s="94"/>
      <c r="E482" s="95"/>
      <c r="F482" s="96"/>
      <c r="G482" s="97"/>
      <c r="H482" s="98"/>
      <c r="I482" s="99"/>
      <c r="J482" s="110"/>
      <c r="K482" s="111"/>
      <c r="L482" s="112"/>
      <c r="M482" s="110"/>
      <c r="N482" s="110"/>
      <c r="O482" s="113">
        <f t="shared" si="63"/>
        <v>0</v>
      </c>
      <c r="P482" s="114"/>
      <c r="Q482" s="114"/>
      <c r="R482" s="111">
        <f t="shared" si="64"/>
        <v>0</v>
      </c>
      <c r="S482" s="115"/>
      <c r="T482" s="105"/>
      <c r="U482" s="105">
        <f t="shared" si="65"/>
        <v>0</v>
      </c>
      <c r="V482" s="106">
        <f t="shared" si="66"/>
        <v>0</v>
      </c>
      <c r="W482" s="106">
        <f t="shared" si="67"/>
        <v>0</v>
      </c>
      <c r="X482" s="107" t="str">
        <f t="shared" si="68"/>
        <v>متوقفة</v>
      </c>
      <c r="Y482" s="107" t="str">
        <f t="shared" si="69"/>
        <v>متوقفة</v>
      </c>
      <c r="Z482" s="108" t="str">
        <f t="shared" si="70"/>
        <v>متوقفة</v>
      </c>
      <c r="AA482" s="109">
        <f>VLOOKUP(G482,[2]Sheet2!$A$2:B794,2,0)</f>
        <v>0</v>
      </c>
    </row>
    <row r="483" spans="1:27" ht="17.25" thickTop="1" thickBot="1">
      <c r="A483" s="92">
        <f t="shared" si="71"/>
        <v>41676</v>
      </c>
      <c r="B483" s="93"/>
      <c r="C483" s="94"/>
      <c r="D483" s="94"/>
      <c r="E483" s="95"/>
      <c r="F483" s="96"/>
      <c r="G483" s="97"/>
      <c r="H483" s="98"/>
      <c r="I483" s="99"/>
      <c r="J483" s="110"/>
      <c r="K483" s="111"/>
      <c r="L483" s="112"/>
      <c r="M483" s="110"/>
      <c r="N483" s="110"/>
      <c r="O483" s="113">
        <f t="shared" si="63"/>
        <v>0</v>
      </c>
      <c r="P483" s="114"/>
      <c r="Q483" s="114"/>
      <c r="R483" s="111">
        <f t="shared" si="64"/>
        <v>0</v>
      </c>
      <c r="S483" s="115"/>
      <c r="T483" s="105"/>
      <c r="U483" s="105">
        <f t="shared" si="65"/>
        <v>0</v>
      </c>
      <c r="V483" s="106">
        <f t="shared" si="66"/>
        <v>0</v>
      </c>
      <c r="W483" s="106">
        <f t="shared" si="67"/>
        <v>0</v>
      </c>
      <c r="X483" s="107" t="str">
        <f t="shared" si="68"/>
        <v>متوقفة</v>
      </c>
      <c r="Y483" s="107" t="str">
        <f t="shared" si="69"/>
        <v>متوقفة</v>
      </c>
      <c r="Z483" s="108" t="str">
        <f t="shared" si="70"/>
        <v>متوقفة</v>
      </c>
      <c r="AA483" s="109">
        <f>VLOOKUP(G483,[2]Sheet2!$A$2:B795,2,0)</f>
        <v>0</v>
      </c>
    </row>
    <row r="484" spans="1:27" ht="17.25" thickTop="1" thickBot="1">
      <c r="A484" s="92">
        <f t="shared" si="71"/>
        <v>41676</v>
      </c>
      <c r="B484" s="93"/>
      <c r="C484" s="94"/>
      <c r="D484" s="94"/>
      <c r="E484" s="95"/>
      <c r="F484" s="96"/>
      <c r="G484" s="97"/>
      <c r="H484" s="98"/>
      <c r="I484" s="99"/>
      <c r="J484" s="110"/>
      <c r="K484" s="111"/>
      <c r="L484" s="112"/>
      <c r="M484" s="110"/>
      <c r="N484" s="110"/>
      <c r="O484" s="113">
        <f t="shared" si="63"/>
        <v>0</v>
      </c>
      <c r="P484" s="114"/>
      <c r="Q484" s="114"/>
      <c r="R484" s="111">
        <f t="shared" si="64"/>
        <v>0</v>
      </c>
      <c r="S484" s="115"/>
      <c r="T484" s="105"/>
      <c r="U484" s="105">
        <f t="shared" si="65"/>
        <v>0</v>
      </c>
      <c r="V484" s="106">
        <f t="shared" si="66"/>
        <v>0</v>
      </c>
      <c r="W484" s="106">
        <f t="shared" si="67"/>
        <v>0</v>
      </c>
      <c r="X484" s="107" t="str">
        <f t="shared" si="68"/>
        <v>متوقفة</v>
      </c>
      <c r="Y484" s="107" t="str">
        <f t="shared" si="69"/>
        <v>متوقفة</v>
      </c>
      <c r="Z484" s="108" t="str">
        <f t="shared" si="70"/>
        <v>متوقفة</v>
      </c>
      <c r="AA484" s="109">
        <f>VLOOKUP(G484,[2]Sheet2!$A$2:B796,2,0)</f>
        <v>0</v>
      </c>
    </row>
    <row r="485" spans="1:27" ht="17.25" thickTop="1" thickBot="1">
      <c r="A485" s="92">
        <f t="shared" si="71"/>
        <v>41676</v>
      </c>
      <c r="B485" s="93"/>
      <c r="C485" s="94"/>
      <c r="D485" s="94"/>
      <c r="E485" s="95"/>
      <c r="F485" s="96"/>
      <c r="G485" s="97"/>
      <c r="H485" s="98"/>
      <c r="I485" s="99"/>
      <c r="J485" s="110"/>
      <c r="K485" s="111"/>
      <c r="L485" s="112"/>
      <c r="M485" s="110"/>
      <c r="N485" s="110"/>
      <c r="O485" s="113">
        <f t="shared" si="63"/>
        <v>0</v>
      </c>
      <c r="P485" s="114"/>
      <c r="Q485" s="114"/>
      <c r="R485" s="111">
        <f t="shared" si="64"/>
        <v>0</v>
      </c>
      <c r="S485" s="115"/>
      <c r="T485" s="105"/>
      <c r="U485" s="105">
        <f t="shared" si="65"/>
        <v>0</v>
      </c>
      <c r="V485" s="106">
        <f t="shared" si="66"/>
        <v>0</v>
      </c>
      <c r="W485" s="106">
        <f t="shared" si="67"/>
        <v>0</v>
      </c>
      <c r="X485" s="107" t="str">
        <f t="shared" si="68"/>
        <v>متوقفة</v>
      </c>
      <c r="Y485" s="107" t="str">
        <f t="shared" si="69"/>
        <v>متوقفة</v>
      </c>
      <c r="Z485" s="108" t="str">
        <f t="shared" si="70"/>
        <v>متوقفة</v>
      </c>
      <c r="AA485" s="109">
        <f>VLOOKUP(G485,[2]Sheet2!$A$2:B797,2,0)</f>
        <v>0</v>
      </c>
    </row>
    <row r="486" spans="1:27" ht="17.25" thickTop="1" thickBot="1">
      <c r="A486" s="92">
        <f t="shared" si="71"/>
        <v>41676</v>
      </c>
      <c r="B486" s="93"/>
      <c r="C486" s="94"/>
      <c r="D486" s="94"/>
      <c r="E486" s="95"/>
      <c r="F486" s="96"/>
      <c r="G486" s="97"/>
      <c r="H486" s="98"/>
      <c r="I486" s="99"/>
      <c r="J486" s="110"/>
      <c r="K486" s="111"/>
      <c r="L486" s="112"/>
      <c r="M486" s="110"/>
      <c r="N486" s="110"/>
      <c r="O486" s="113">
        <f t="shared" si="63"/>
        <v>0</v>
      </c>
      <c r="P486" s="114"/>
      <c r="Q486" s="114"/>
      <c r="R486" s="111">
        <f t="shared" si="64"/>
        <v>0</v>
      </c>
      <c r="S486" s="115"/>
      <c r="T486" s="105"/>
      <c r="U486" s="105">
        <f t="shared" si="65"/>
        <v>0</v>
      </c>
      <c r="V486" s="106">
        <f t="shared" si="66"/>
        <v>0</v>
      </c>
      <c r="W486" s="106">
        <f t="shared" si="67"/>
        <v>0</v>
      </c>
      <c r="X486" s="107" t="str">
        <f t="shared" si="68"/>
        <v>متوقفة</v>
      </c>
      <c r="Y486" s="107" t="str">
        <f t="shared" si="69"/>
        <v>متوقفة</v>
      </c>
      <c r="Z486" s="108" t="str">
        <f t="shared" si="70"/>
        <v>متوقفة</v>
      </c>
      <c r="AA486" s="109">
        <f>VLOOKUP(G486,[2]Sheet2!$A$2:B798,2,0)</f>
        <v>0</v>
      </c>
    </row>
    <row r="487" spans="1:27" ht="17.25" thickTop="1" thickBot="1">
      <c r="A487" s="92">
        <f t="shared" si="71"/>
        <v>41676</v>
      </c>
      <c r="B487" s="93"/>
      <c r="C487" s="94"/>
      <c r="D487" s="94"/>
      <c r="E487" s="95"/>
      <c r="F487" s="96"/>
      <c r="G487" s="97"/>
      <c r="H487" s="98"/>
      <c r="I487" s="99"/>
      <c r="J487" s="110"/>
      <c r="K487" s="111"/>
      <c r="L487" s="112"/>
      <c r="M487" s="110"/>
      <c r="N487" s="110"/>
      <c r="O487" s="113">
        <f t="shared" si="63"/>
        <v>0</v>
      </c>
      <c r="P487" s="114"/>
      <c r="Q487" s="114"/>
      <c r="R487" s="111">
        <f t="shared" si="64"/>
        <v>0</v>
      </c>
      <c r="S487" s="115"/>
      <c r="T487" s="105"/>
      <c r="U487" s="105">
        <f t="shared" si="65"/>
        <v>0</v>
      </c>
      <c r="V487" s="106">
        <f t="shared" si="66"/>
        <v>0</v>
      </c>
      <c r="W487" s="106">
        <f t="shared" si="67"/>
        <v>0</v>
      </c>
      <c r="X487" s="107" t="str">
        <f t="shared" si="68"/>
        <v>متوقفة</v>
      </c>
      <c r="Y487" s="107" t="str">
        <f t="shared" si="69"/>
        <v>متوقفة</v>
      </c>
      <c r="Z487" s="108" t="str">
        <f t="shared" si="70"/>
        <v>متوقفة</v>
      </c>
      <c r="AA487" s="109">
        <f>VLOOKUP(G487,[2]Sheet2!$A$2:B799,2,0)</f>
        <v>0</v>
      </c>
    </row>
    <row r="488" spans="1:27" ht="17.25" thickTop="1" thickBot="1">
      <c r="A488" s="92">
        <f t="shared" si="71"/>
        <v>41676</v>
      </c>
      <c r="B488" s="93"/>
      <c r="C488" s="94"/>
      <c r="D488" s="94"/>
      <c r="E488" s="95"/>
      <c r="F488" s="96"/>
      <c r="G488" s="97"/>
      <c r="H488" s="98"/>
      <c r="I488" s="99"/>
      <c r="J488" s="110"/>
      <c r="K488" s="111"/>
      <c r="L488" s="112"/>
      <c r="M488" s="110"/>
      <c r="N488" s="110"/>
      <c r="O488" s="113">
        <f t="shared" si="63"/>
        <v>0</v>
      </c>
      <c r="P488" s="114"/>
      <c r="Q488" s="114"/>
      <c r="R488" s="111">
        <f t="shared" si="64"/>
        <v>0</v>
      </c>
      <c r="S488" s="115"/>
      <c r="T488" s="105"/>
      <c r="U488" s="105">
        <f t="shared" si="65"/>
        <v>0</v>
      </c>
      <c r="V488" s="106">
        <f t="shared" si="66"/>
        <v>0</v>
      </c>
      <c r="W488" s="106">
        <f t="shared" si="67"/>
        <v>0</v>
      </c>
      <c r="X488" s="107" t="str">
        <f t="shared" si="68"/>
        <v>متوقفة</v>
      </c>
      <c r="Y488" s="107" t="str">
        <f t="shared" si="69"/>
        <v>متوقفة</v>
      </c>
      <c r="Z488" s="108" t="str">
        <f t="shared" si="70"/>
        <v>متوقفة</v>
      </c>
      <c r="AA488" s="109">
        <f>VLOOKUP(G488,[2]Sheet2!$A$2:B800,2,0)</f>
        <v>0</v>
      </c>
    </row>
    <row r="489" spans="1:27" ht="17.25" thickTop="1" thickBot="1">
      <c r="A489" s="92">
        <f t="shared" si="71"/>
        <v>41676</v>
      </c>
      <c r="B489" s="93"/>
      <c r="C489" s="94"/>
      <c r="D489" s="94"/>
      <c r="E489" s="95"/>
      <c r="F489" s="96"/>
      <c r="G489" s="97"/>
      <c r="H489" s="98"/>
      <c r="I489" s="99"/>
      <c r="J489" s="110"/>
      <c r="K489" s="111"/>
      <c r="L489" s="112"/>
      <c r="M489" s="110"/>
      <c r="N489" s="110"/>
      <c r="O489" s="113">
        <f t="shared" si="63"/>
        <v>0</v>
      </c>
      <c r="P489" s="114"/>
      <c r="Q489" s="114"/>
      <c r="R489" s="111">
        <f t="shared" si="64"/>
        <v>0</v>
      </c>
      <c r="S489" s="115"/>
      <c r="T489" s="105"/>
      <c r="U489" s="105">
        <f t="shared" si="65"/>
        <v>0</v>
      </c>
      <c r="V489" s="106">
        <f t="shared" si="66"/>
        <v>0</v>
      </c>
      <c r="W489" s="106">
        <f t="shared" si="67"/>
        <v>0</v>
      </c>
      <c r="X489" s="107" t="str">
        <f t="shared" si="68"/>
        <v>متوقفة</v>
      </c>
      <c r="Y489" s="107" t="str">
        <f t="shared" si="69"/>
        <v>متوقفة</v>
      </c>
      <c r="Z489" s="108" t="str">
        <f t="shared" si="70"/>
        <v>متوقفة</v>
      </c>
      <c r="AA489" s="109">
        <f>VLOOKUP(G489,[2]Sheet2!$A$2:B801,2,0)</f>
        <v>0</v>
      </c>
    </row>
    <row r="490" spans="1:27" ht="17.25" thickTop="1" thickBot="1">
      <c r="A490" s="92">
        <f t="shared" si="71"/>
        <v>41676</v>
      </c>
      <c r="B490" s="93"/>
      <c r="C490" s="94"/>
      <c r="D490" s="94"/>
      <c r="E490" s="95"/>
      <c r="F490" s="96"/>
      <c r="G490" s="97"/>
      <c r="H490" s="98"/>
      <c r="I490" s="99"/>
      <c r="J490" s="110"/>
      <c r="K490" s="111"/>
      <c r="L490" s="112"/>
      <c r="M490" s="110"/>
      <c r="N490" s="110"/>
      <c r="O490" s="113">
        <f t="shared" si="63"/>
        <v>0</v>
      </c>
      <c r="P490" s="114"/>
      <c r="Q490" s="114"/>
      <c r="R490" s="111">
        <f t="shared" si="64"/>
        <v>0</v>
      </c>
      <c r="S490" s="115"/>
      <c r="T490" s="105"/>
      <c r="U490" s="105">
        <f t="shared" si="65"/>
        <v>0</v>
      </c>
      <c r="V490" s="106">
        <f t="shared" si="66"/>
        <v>0</v>
      </c>
      <c r="W490" s="106">
        <f t="shared" si="67"/>
        <v>0</v>
      </c>
      <c r="X490" s="107" t="str">
        <f t="shared" si="68"/>
        <v>متوقفة</v>
      </c>
      <c r="Y490" s="107" t="str">
        <f t="shared" si="69"/>
        <v>متوقفة</v>
      </c>
      <c r="Z490" s="108" t="str">
        <f t="shared" si="70"/>
        <v>متوقفة</v>
      </c>
      <c r="AA490" s="109">
        <f>VLOOKUP(G490,[2]Sheet2!$A$2:B802,2,0)</f>
        <v>0</v>
      </c>
    </row>
    <row r="491" spans="1:27" ht="17.25" thickTop="1" thickBot="1">
      <c r="A491" s="92">
        <f t="shared" si="71"/>
        <v>41676</v>
      </c>
      <c r="B491" s="93"/>
      <c r="C491" s="94"/>
      <c r="D491" s="94"/>
      <c r="E491" s="95"/>
      <c r="F491" s="96"/>
      <c r="G491" s="97"/>
      <c r="H491" s="98"/>
      <c r="I491" s="99"/>
      <c r="J491" s="110"/>
      <c r="K491" s="111"/>
      <c r="L491" s="112"/>
      <c r="M491" s="110"/>
      <c r="N491" s="110"/>
      <c r="O491" s="113">
        <f t="shared" si="63"/>
        <v>0</v>
      </c>
      <c r="P491" s="114"/>
      <c r="Q491" s="114"/>
      <c r="R491" s="111">
        <f t="shared" si="64"/>
        <v>0</v>
      </c>
      <c r="S491" s="115"/>
      <c r="T491" s="105"/>
      <c r="U491" s="105">
        <f t="shared" si="65"/>
        <v>0</v>
      </c>
      <c r="V491" s="106">
        <f t="shared" si="66"/>
        <v>0</v>
      </c>
      <c r="W491" s="106">
        <f t="shared" si="67"/>
        <v>0</v>
      </c>
      <c r="X491" s="107" t="str">
        <f t="shared" si="68"/>
        <v>متوقفة</v>
      </c>
      <c r="Y491" s="107" t="str">
        <f t="shared" si="69"/>
        <v>متوقفة</v>
      </c>
      <c r="Z491" s="108" t="str">
        <f t="shared" si="70"/>
        <v>متوقفة</v>
      </c>
      <c r="AA491" s="109">
        <f>VLOOKUP(G491,[2]Sheet2!$A$2:B803,2,0)</f>
        <v>0</v>
      </c>
    </row>
    <row r="492" spans="1:27" ht="17.25" thickTop="1" thickBot="1">
      <c r="A492" s="92">
        <f t="shared" si="71"/>
        <v>41676</v>
      </c>
      <c r="B492" s="93"/>
      <c r="C492" s="94"/>
      <c r="D492" s="94"/>
      <c r="E492" s="95"/>
      <c r="F492" s="96"/>
      <c r="G492" s="97"/>
      <c r="H492" s="98"/>
      <c r="I492" s="99"/>
      <c r="J492" s="110"/>
      <c r="K492" s="111"/>
      <c r="L492" s="112"/>
      <c r="M492" s="110"/>
      <c r="N492" s="110"/>
      <c r="O492" s="113">
        <f t="shared" si="63"/>
        <v>0</v>
      </c>
      <c r="P492" s="114"/>
      <c r="Q492" s="114"/>
      <c r="R492" s="111">
        <f t="shared" si="64"/>
        <v>0</v>
      </c>
      <c r="S492" s="115"/>
      <c r="T492" s="105"/>
      <c r="U492" s="105">
        <f t="shared" si="65"/>
        <v>0</v>
      </c>
      <c r="V492" s="106">
        <f t="shared" si="66"/>
        <v>0</v>
      </c>
      <c r="W492" s="106">
        <f t="shared" si="67"/>
        <v>0</v>
      </c>
      <c r="X492" s="107" t="str">
        <f t="shared" si="68"/>
        <v>متوقفة</v>
      </c>
      <c r="Y492" s="107" t="str">
        <f t="shared" si="69"/>
        <v>متوقفة</v>
      </c>
      <c r="Z492" s="108" t="str">
        <f t="shared" si="70"/>
        <v>متوقفة</v>
      </c>
      <c r="AA492" s="109">
        <f>VLOOKUP(G492,[2]Sheet2!$A$2:B804,2,0)</f>
        <v>0</v>
      </c>
    </row>
    <row r="493" spans="1:27" ht="17.25" thickTop="1" thickBot="1">
      <c r="A493" s="92">
        <f t="shared" si="71"/>
        <v>41676</v>
      </c>
      <c r="B493" s="93"/>
      <c r="C493" s="94"/>
      <c r="D493" s="94"/>
      <c r="E493" s="95"/>
      <c r="F493" s="96"/>
      <c r="G493" s="97"/>
      <c r="H493" s="98"/>
      <c r="I493" s="99"/>
      <c r="J493" s="110"/>
      <c r="K493" s="111"/>
      <c r="L493" s="112"/>
      <c r="M493" s="110"/>
      <c r="N493" s="110"/>
      <c r="O493" s="113">
        <f t="shared" si="63"/>
        <v>0</v>
      </c>
      <c r="P493" s="114"/>
      <c r="Q493" s="114"/>
      <c r="R493" s="111">
        <f t="shared" si="64"/>
        <v>0</v>
      </c>
      <c r="S493" s="115"/>
      <c r="T493" s="105"/>
      <c r="U493" s="105">
        <f t="shared" si="65"/>
        <v>0</v>
      </c>
      <c r="V493" s="106">
        <f t="shared" si="66"/>
        <v>0</v>
      </c>
      <c r="W493" s="106">
        <f t="shared" si="67"/>
        <v>0</v>
      </c>
      <c r="X493" s="107" t="str">
        <f t="shared" si="68"/>
        <v>متوقفة</v>
      </c>
      <c r="Y493" s="107" t="str">
        <f t="shared" si="69"/>
        <v>متوقفة</v>
      </c>
      <c r="Z493" s="108" t="str">
        <f t="shared" si="70"/>
        <v>متوقفة</v>
      </c>
      <c r="AA493" s="109">
        <f>VLOOKUP(G493,[2]Sheet2!$A$2:B805,2,0)</f>
        <v>0</v>
      </c>
    </row>
    <row r="494" spans="1:27" ht="17.25" thickTop="1" thickBot="1">
      <c r="A494" s="92">
        <f t="shared" si="71"/>
        <v>41676</v>
      </c>
      <c r="B494" s="93"/>
      <c r="C494" s="94"/>
      <c r="D494" s="94"/>
      <c r="E494" s="95"/>
      <c r="F494" s="96"/>
      <c r="G494" s="97"/>
      <c r="H494" s="98"/>
      <c r="I494" s="99"/>
      <c r="J494" s="110"/>
      <c r="K494" s="111"/>
      <c r="L494" s="112"/>
      <c r="M494" s="110"/>
      <c r="N494" s="110"/>
      <c r="O494" s="113">
        <f t="shared" ref="O494:O557" si="72">N494*M494</f>
        <v>0</v>
      </c>
      <c r="P494" s="114"/>
      <c r="Q494" s="114"/>
      <c r="R494" s="111">
        <f t="shared" ref="R494:R557" si="73">Q494*P494</f>
        <v>0</v>
      </c>
      <c r="S494" s="115"/>
      <c r="T494" s="105"/>
      <c r="U494" s="105">
        <f t="shared" ref="U494:U557" si="74">T494*S494</f>
        <v>0</v>
      </c>
      <c r="V494" s="106">
        <f t="shared" ref="V494:V557" si="75">S494+P494+M494</f>
        <v>0</v>
      </c>
      <c r="W494" s="106">
        <f t="shared" ref="W494:W557" si="76">U494+R494+O494</f>
        <v>0</v>
      </c>
      <c r="X494" s="107" t="str">
        <f t="shared" ref="X494:X557" si="77">IF(O494=0,"متوقفة","تعمل")</f>
        <v>متوقفة</v>
      </c>
      <c r="Y494" s="107" t="str">
        <f t="shared" ref="Y494:Y557" si="78">IF(R494=0,"متوقفة","تعمل")</f>
        <v>متوقفة</v>
      </c>
      <c r="Z494" s="108" t="str">
        <f t="shared" ref="Z494:Z557" si="79">IF(U494=0,"متوقفة","تعمل")</f>
        <v>متوقفة</v>
      </c>
      <c r="AA494" s="109">
        <f>VLOOKUP(G494,[2]Sheet2!$A$2:B806,2,0)</f>
        <v>0</v>
      </c>
    </row>
    <row r="495" spans="1:27" ht="17.25" thickTop="1" thickBot="1">
      <c r="A495" s="92">
        <f t="shared" si="71"/>
        <v>41676</v>
      </c>
      <c r="B495" s="93"/>
      <c r="C495" s="94"/>
      <c r="D495" s="94"/>
      <c r="E495" s="95"/>
      <c r="F495" s="96"/>
      <c r="G495" s="97"/>
      <c r="H495" s="98"/>
      <c r="I495" s="99"/>
      <c r="J495" s="110"/>
      <c r="K495" s="111"/>
      <c r="L495" s="112"/>
      <c r="M495" s="110"/>
      <c r="N495" s="110"/>
      <c r="O495" s="113">
        <f t="shared" si="72"/>
        <v>0</v>
      </c>
      <c r="P495" s="114"/>
      <c r="Q495" s="114"/>
      <c r="R495" s="111">
        <f t="shared" si="73"/>
        <v>0</v>
      </c>
      <c r="S495" s="115"/>
      <c r="T495" s="105"/>
      <c r="U495" s="105">
        <f t="shared" si="74"/>
        <v>0</v>
      </c>
      <c r="V495" s="106">
        <f t="shared" si="75"/>
        <v>0</v>
      </c>
      <c r="W495" s="106">
        <f t="shared" si="76"/>
        <v>0</v>
      </c>
      <c r="X495" s="107" t="str">
        <f t="shared" si="77"/>
        <v>متوقفة</v>
      </c>
      <c r="Y495" s="107" t="str">
        <f t="shared" si="78"/>
        <v>متوقفة</v>
      </c>
      <c r="Z495" s="108" t="str">
        <f t="shared" si="79"/>
        <v>متوقفة</v>
      </c>
      <c r="AA495" s="109">
        <f>VLOOKUP(G495,[2]Sheet2!$A$2:B807,2,0)</f>
        <v>0</v>
      </c>
    </row>
    <row r="496" spans="1:27" ht="17.25" thickTop="1" thickBot="1">
      <c r="A496" s="92">
        <f t="shared" si="71"/>
        <v>41676</v>
      </c>
      <c r="B496" s="93"/>
      <c r="C496" s="94"/>
      <c r="D496" s="94"/>
      <c r="E496" s="95"/>
      <c r="F496" s="96"/>
      <c r="G496" s="97"/>
      <c r="H496" s="98"/>
      <c r="I496" s="99"/>
      <c r="J496" s="110"/>
      <c r="K496" s="111"/>
      <c r="L496" s="112"/>
      <c r="M496" s="110"/>
      <c r="N496" s="110"/>
      <c r="O496" s="113">
        <f t="shared" si="72"/>
        <v>0</v>
      </c>
      <c r="P496" s="114"/>
      <c r="Q496" s="114"/>
      <c r="R496" s="111">
        <f t="shared" si="73"/>
        <v>0</v>
      </c>
      <c r="S496" s="115"/>
      <c r="T496" s="105"/>
      <c r="U496" s="105">
        <f t="shared" si="74"/>
        <v>0</v>
      </c>
      <c r="V496" s="106">
        <f t="shared" si="75"/>
        <v>0</v>
      </c>
      <c r="W496" s="106">
        <f t="shared" si="76"/>
        <v>0</v>
      </c>
      <c r="X496" s="107" t="str">
        <f t="shared" si="77"/>
        <v>متوقفة</v>
      </c>
      <c r="Y496" s="107" t="str">
        <f t="shared" si="78"/>
        <v>متوقفة</v>
      </c>
      <c r="Z496" s="108" t="str">
        <f t="shared" si="79"/>
        <v>متوقفة</v>
      </c>
      <c r="AA496" s="109">
        <f>VLOOKUP(G496,[2]Sheet2!$A$2:B808,2,0)</f>
        <v>0</v>
      </c>
    </row>
    <row r="497" spans="1:27" ht="17.25" thickTop="1" thickBot="1">
      <c r="A497" s="92">
        <f t="shared" si="71"/>
        <v>41676</v>
      </c>
      <c r="B497" s="93"/>
      <c r="C497" s="94"/>
      <c r="D497" s="94"/>
      <c r="E497" s="95"/>
      <c r="F497" s="96"/>
      <c r="G497" s="97"/>
      <c r="H497" s="98"/>
      <c r="I497" s="99"/>
      <c r="J497" s="110"/>
      <c r="K497" s="111"/>
      <c r="L497" s="112"/>
      <c r="M497" s="110"/>
      <c r="N497" s="110"/>
      <c r="O497" s="113">
        <f t="shared" si="72"/>
        <v>0</v>
      </c>
      <c r="P497" s="114"/>
      <c r="Q497" s="114"/>
      <c r="R497" s="111">
        <f t="shared" si="73"/>
        <v>0</v>
      </c>
      <c r="S497" s="115"/>
      <c r="T497" s="105"/>
      <c r="U497" s="105">
        <f t="shared" si="74"/>
        <v>0</v>
      </c>
      <c r="V497" s="106">
        <f t="shared" si="75"/>
        <v>0</v>
      </c>
      <c r="W497" s="106">
        <f t="shared" si="76"/>
        <v>0</v>
      </c>
      <c r="X497" s="107" t="str">
        <f t="shared" si="77"/>
        <v>متوقفة</v>
      </c>
      <c r="Y497" s="107" t="str">
        <f t="shared" si="78"/>
        <v>متوقفة</v>
      </c>
      <c r="Z497" s="108" t="str">
        <f t="shared" si="79"/>
        <v>متوقفة</v>
      </c>
      <c r="AA497" s="109">
        <f>VLOOKUP(G497,[2]Sheet2!$A$2:B809,2,0)</f>
        <v>0</v>
      </c>
    </row>
    <row r="498" spans="1:27" ht="17.25" thickTop="1" thickBot="1">
      <c r="A498" s="92">
        <f t="shared" si="71"/>
        <v>41676</v>
      </c>
      <c r="B498" s="93"/>
      <c r="C498" s="94"/>
      <c r="D498" s="94"/>
      <c r="E498" s="95"/>
      <c r="F498" s="96"/>
      <c r="G498" s="97"/>
      <c r="H498" s="98"/>
      <c r="I498" s="99"/>
      <c r="J498" s="110"/>
      <c r="K498" s="111"/>
      <c r="L498" s="112"/>
      <c r="M498" s="110"/>
      <c r="N498" s="110"/>
      <c r="O498" s="113">
        <f t="shared" si="72"/>
        <v>0</v>
      </c>
      <c r="P498" s="114"/>
      <c r="Q498" s="114"/>
      <c r="R498" s="111">
        <f t="shared" si="73"/>
        <v>0</v>
      </c>
      <c r="S498" s="115"/>
      <c r="T498" s="105"/>
      <c r="U498" s="105">
        <f t="shared" si="74"/>
        <v>0</v>
      </c>
      <c r="V498" s="106">
        <f t="shared" si="75"/>
        <v>0</v>
      </c>
      <c r="W498" s="106">
        <f t="shared" si="76"/>
        <v>0</v>
      </c>
      <c r="X498" s="107" t="str">
        <f t="shared" si="77"/>
        <v>متوقفة</v>
      </c>
      <c r="Y498" s="107" t="str">
        <f t="shared" si="78"/>
        <v>متوقفة</v>
      </c>
      <c r="Z498" s="108" t="str">
        <f t="shared" si="79"/>
        <v>متوقفة</v>
      </c>
      <c r="AA498" s="109">
        <f>VLOOKUP(G498,[2]Sheet2!$A$2:B810,2,0)</f>
        <v>0</v>
      </c>
    </row>
    <row r="499" spans="1:27" ht="17.25" thickTop="1" thickBot="1">
      <c r="A499" s="92">
        <f t="shared" si="71"/>
        <v>41676</v>
      </c>
      <c r="B499" s="93"/>
      <c r="C499" s="94"/>
      <c r="D499" s="94"/>
      <c r="E499" s="95"/>
      <c r="F499" s="96"/>
      <c r="G499" s="97"/>
      <c r="H499" s="98"/>
      <c r="I499" s="99"/>
      <c r="J499" s="110"/>
      <c r="K499" s="111"/>
      <c r="L499" s="112"/>
      <c r="M499" s="110"/>
      <c r="N499" s="110"/>
      <c r="O499" s="113">
        <f t="shared" si="72"/>
        <v>0</v>
      </c>
      <c r="P499" s="114"/>
      <c r="Q499" s="114"/>
      <c r="R499" s="111">
        <f t="shared" si="73"/>
        <v>0</v>
      </c>
      <c r="S499" s="115"/>
      <c r="T499" s="105"/>
      <c r="U499" s="105">
        <f t="shared" si="74"/>
        <v>0</v>
      </c>
      <c r="V499" s="106">
        <f t="shared" si="75"/>
        <v>0</v>
      </c>
      <c r="W499" s="106">
        <f t="shared" si="76"/>
        <v>0</v>
      </c>
      <c r="X499" s="107" t="str">
        <f t="shared" si="77"/>
        <v>متوقفة</v>
      </c>
      <c r="Y499" s="107" t="str">
        <f t="shared" si="78"/>
        <v>متوقفة</v>
      </c>
      <c r="Z499" s="108" t="str">
        <f t="shared" si="79"/>
        <v>متوقفة</v>
      </c>
      <c r="AA499" s="109">
        <f>VLOOKUP(G499,[2]Sheet2!$A$2:B811,2,0)</f>
        <v>0</v>
      </c>
    </row>
    <row r="500" spans="1:27" ht="17.25" thickTop="1" thickBot="1">
      <c r="A500" s="92">
        <f t="shared" si="71"/>
        <v>41676</v>
      </c>
      <c r="B500" s="93"/>
      <c r="C500" s="94"/>
      <c r="D500" s="94"/>
      <c r="E500" s="95"/>
      <c r="F500" s="96"/>
      <c r="G500" s="97"/>
      <c r="H500" s="98"/>
      <c r="I500" s="99"/>
      <c r="J500" s="110"/>
      <c r="K500" s="111"/>
      <c r="L500" s="112"/>
      <c r="M500" s="110"/>
      <c r="N500" s="110"/>
      <c r="O500" s="113">
        <f t="shared" si="72"/>
        <v>0</v>
      </c>
      <c r="P500" s="114"/>
      <c r="Q500" s="114"/>
      <c r="R500" s="111">
        <f t="shared" si="73"/>
        <v>0</v>
      </c>
      <c r="S500" s="115"/>
      <c r="T500" s="105"/>
      <c r="U500" s="105">
        <f t="shared" si="74"/>
        <v>0</v>
      </c>
      <c r="V500" s="106">
        <f t="shared" si="75"/>
        <v>0</v>
      </c>
      <c r="W500" s="106">
        <f t="shared" si="76"/>
        <v>0</v>
      </c>
      <c r="X500" s="107" t="str">
        <f t="shared" si="77"/>
        <v>متوقفة</v>
      </c>
      <c r="Y500" s="107" t="str">
        <f t="shared" si="78"/>
        <v>متوقفة</v>
      </c>
      <c r="Z500" s="108" t="str">
        <f t="shared" si="79"/>
        <v>متوقفة</v>
      </c>
      <c r="AA500" s="109">
        <f>VLOOKUP(G500,[2]Sheet2!$A$2:B812,2,0)</f>
        <v>0</v>
      </c>
    </row>
    <row r="501" spans="1:27" ht="17.25" thickTop="1" thickBot="1">
      <c r="A501" s="92">
        <f t="shared" si="71"/>
        <v>41676</v>
      </c>
      <c r="B501" s="93"/>
      <c r="C501" s="94"/>
      <c r="D501" s="94"/>
      <c r="E501" s="95"/>
      <c r="F501" s="96"/>
      <c r="G501" s="97"/>
      <c r="H501" s="98"/>
      <c r="I501" s="99"/>
      <c r="J501" s="110"/>
      <c r="K501" s="111"/>
      <c r="L501" s="112"/>
      <c r="M501" s="110"/>
      <c r="N501" s="110"/>
      <c r="O501" s="113">
        <f t="shared" si="72"/>
        <v>0</v>
      </c>
      <c r="P501" s="114"/>
      <c r="Q501" s="114"/>
      <c r="R501" s="111">
        <f t="shared" si="73"/>
        <v>0</v>
      </c>
      <c r="S501" s="115"/>
      <c r="T501" s="105"/>
      <c r="U501" s="105">
        <f t="shared" si="74"/>
        <v>0</v>
      </c>
      <c r="V501" s="106">
        <f t="shared" si="75"/>
        <v>0</v>
      </c>
      <c r="W501" s="106">
        <f t="shared" si="76"/>
        <v>0</v>
      </c>
      <c r="X501" s="107" t="str">
        <f t="shared" si="77"/>
        <v>متوقفة</v>
      </c>
      <c r="Y501" s="107" t="str">
        <f t="shared" si="78"/>
        <v>متوقفة</v>
      </c>
      <c r="Z501" s="108" t="str">
        <f t="shared" si="79"/>
        <v>متوقفة</v>
      </c>
      <c r="AA501" s="109">
        <f>VLOOKUP(G501,[2]Sheet2!$A$2:B813,2,0)</f>
        <v>0</v>
      </c>
    </row>
    <row r="502" spans="1:27" ht="17.25" thickTop="1" thickBot="1">
      <c r="A502" s="92">
        <f t="shared" si="71"/>
        <v>41676</v>
      </c>
      <c r="B502" s="93"/>
      <c r="C502" s="94"/>
      <c r="D502" s="94"/>
      <c r="E502" s="95"/>
      <c r="F502" s="96"/>
      <c r="G502" s="97"/>
      <c r="H502" s="98"/>
      <c r="I502" s="99"/>
      <c r="J502" s="110"/>
      <c r="K502" s="111"/>
      <c r="L502" s="112"/>
      <c r="M502" s="110"/>
      <c r="N502" s="110"/>
      <c r="O502" s="113">
        <f t="shared" si="72"/>
        <v>0</v>
      </c>
      <c r="P502" s="114"/>
      <c r="Q502" s="114"/>
      <c r="R502" s="111">
        <f t="shared" si="73"/>
        <v>0</v>
      </c>
      <c r="S502" s="115"/>
      <c r="T502" s="105"/>
      <c r="U502" s="105">
        <f t="shared" si="74"/>
        <v>0</v>
      </c>
      <c r="V502" s="106">
        <f t="shared" si="75"/>
        <v>0</v>
      </c>
      <c r="W502" s="106">
        <f t="shared" si="76"/>
        <v>0</v>
      </c>
      <c r="X502" s="107" t="str">
        <f t="shared" si="77"/>
        <v>متوقفة</v>
      </c>
      <c r="Y502" s="107" t="str">
        <f t="shared" si="78"/>
        <v>متوقفة</v>
      </c>
      <c r="Z502" s="108" t="str">
        <f t="shared" si="79"/>
        <v>متوقفة</v>
      </c>
      <c r="AA502" s="109">
        <f>VLOOKUP(G502,[2]Sheet2!$A$2:B814,2,0)</f>
        <v>0</v>
      </c>
    </row>
    <row r="503" spans="1:27" ht="17.25" thickTop="1" thickBot="1">
      <c r="A503" s="92">
        <f t="shared" si="71"/>
        <v>41676</v>
      </c>
      <c r="B503" s="93"/>
      <c r="C503" s="94"/>
      <c r="D503" s="94"/>
      <c r="E503" s="95"/>
      <c r="F503" s="96"/>
      <c r="G503" s="97"/>
      <c r="H503" s="98"/>
      <c r="I503" s="99"/>
      <c r="J503" s="110"/>
      <c r="K503" s="111"/>
      <c r="L503" s="112"/>
      <c r="M503" s="110"/>
      <c r="N503" s="110"/>
      <c r="O503" s="113">
        <f t="shared" si="72"/>
        <v>0</v>
      </c>
      <c r="P503" s="114"/>
      <c r="Q503" s="114"/>
      <c r="R503" s="111">
        <f t="shared" si="73"/>
        <v>0</v>
      </c>
      <c r="S503" s="115"/>
      <c r="T503" s="105"/>
      <c r="U503" s="105">
        <f t="shared" si="74"/>
        <v>0</v>
      </c>
      <c r="V503" s="106">
        <f t="shared" si="75"/>
        <v>0</v>
      </c>
      <c r="W503" s="106">
        <f t="shared" si="76"/>
        <v>0</v>
      </c>
      <c r="X503" s="107" t="str">
        <f t="shared" si="77"/>
        <v>متوقفة</v>
      </c>
      <c r="Y503" s="107" t="str">
        <f t="shared" si="78"/>
        <v>متوقفة</v>
      </c>
      <c r="Z503" s="108" t="str">
        <f t="shared" si="79"/>
        <v>متوقفة</v>
      </c>
      <c r="AA503" s="109">
        <f>VLOOKUP(G503,[2]Sheet2!$A$2:B815,2,0)</f>
        <v>0</v>
      </c>
    </row>
    <row r="504" spans="1:27" ht="17.25" thickTop="1" thickBot="1">
      <c r="A504" s="92">
        <f t="shared" si="71"/>
        <v>41676</v>
      </c>
      <c r="B504" s="93"/>
      <c r="C504" s="94"/>
      <c r="D504" s="94"/>
      <c r="E504" s="95"/>
      <c r="F504" s="96"/>
      <c r="G504" s="97"/>
      <c r="H504" s="98"/>
      <c r="I504" s="99"/>
      <c r="J504" s="110"/>
      <c r="K504" s="111"/>
      <c r="L504" s="112"/>
      <c r="M504" s="110"/>
      <c r="N504" s="110"/>
      <c r="O504" s="113">
        <f t="shared" si="72"/>
        <v>0</v>
      </c>
      <c r="P504" s="114"/>
      <c r="Q504" s="114"/>
      <c r="R504" s="111">
        <f t="shared" si="73"/>
        <v>0</v>
      </c>
      <c r="S504" s="115"/>
      <c r="T504" s="105"/>
      <c r="U504" s="105">
        <f t="shared" si="74"/>
        <v>0</v>
      </c>
      <c r="V504" s="106">
        <f t="shared" si="75"/>
        <v>0</v>
      </c>
      <c r="W504" s="106">
        <f t="shared" si="76"/>
        <v>0</v>
      </c>
      <c r="X504" s="107" t="str">
        <f t="shared" si="77"/>
        <v>متوقفة</v>
      </c>
      <c r="Y504" s="107" t="str">
        <f t="shared" si="78"/>
        <v>متوقفة</v>
      </c>
      <c r="Z504" s="108" t="str">
        <f t="shared" si="79"/>
        <v>متوقفة</v>
      </c>
      <c r="AA504" s="109">
        <f>VLOOKUP(G504,[2]Sheet2!$A$2:B816,2,0)</f>
        <v>0</v>
      </c>
    </row>
    <row r="505" spans="1:27" ht="17.25" thickTop="1" thickBot="1">
      <c r="A505" s="92">
        <f t="shared" si="71"/>
        <v>41676</v>
      </c>
      <c r="B505" s="93"/>
      <c r="C505" s="94"/>
      <c r="D505" s="94"/>
      <c r="E505" s="95"/>
      <c r="F505" s="96"/>
      <c r="G505" s="97"/>
      <c r="H505" s="98"/>
      <c r="I505" s="99"/>
      <c r="J505" s="110"/>
      <c r="K505" s="111"/>
      <c r="L505" s="112"/>
      <c r="M505" s="110"/>
      <c r="N505" s="110"/>
      <c r="O505" s="113">
        <f t="shared" si="72"/>
        <v>0</v>
      </c>
      <c r="P505" s="114"/>
      <c r="Q505" s="114"/>
      <c r="R505" s="111">
        <f t="shared" si="73"/>
        <v>0</v>
      </c>
      <c r="S505" s="115"/>
      <c r="T505" s="105"/>
      <c r="U505" s="105">
        <f t="shared" si="74"/>
        <v>0</v>
      </c>
      <c r="V505" s="106">
        <f t="shared" si="75"/>
        <v>0</v>
      </c>
      <c r="W505" s="106">
        <f t="shared" si="76"/>
        <v>0</v>
      </c>
      <c r="X505" s="107" t="str">
        <f t="shared" si="77"/>
        <v>متوقفة</v>
      </c>
      <c r="Y505" s="107" t="str">
        <f t="shared" si="78"/>
        <v>متوقفة</v>
      </c>
      <c r="Z505" s="108" t="str">
        <f t="shared" si="79"/>
        <v>متوقفة</v>
      </c>
      <c r="AA505" s="109">
        <f>VLOOKUP(G505,[2]Sheet2!$A$2:B817,2,0)</f>
        <v>0</v>
      </c>
    </row>
    <row r="506" spans="1:27" ht="17.25" thickTop="1" thickBot="1">
      <c r="A506" s="92">
        <f t="shared" si="71"/>
        <v>41676</v>
      </c>
      <c r="B506" s="93"/>
      <c r="C506" s="94"/>
      <c r="D506" s="94"/>
      <c r="E506" s="95"/>
      <c r="F506" s="96"/>
      <c r="G506" s="97"/>
      <c r="H506" s="98"/>
      <c r="I506" s="99"/>
      <c r="J506" s="110"/>
      <c r="K506" s="111"/>
      <c r="L506" s="112"/>
      <c r="M506" s="110"/>
      <c r="N506" s="110"/>
      <c r="O506" s="113">
        <f t="shared" si="72"/>
        <v>0</v>
      </c>
      <c r="P506" s="114"/>
      <c r="Q506" s="114"/>
      <c r="R506" s="111">
        <f t="shared" si="73"/>
        <v>0</v>
      </c>
      <c r="S506" s="115"/>
      <c r="T506" s="105"/>
      <c r="U506" s="105">
        <f t="shared" si="74"/>
        <v>0</v>
      </c>
      <c r="V506" s="106">
        <f t="shared" si="75"/>
        <v>0</v>
      </c>
      <c r="W506" s="106">
        <f t="shared" si="76"/>
        <v>0</v>
      </c>
      <c r="X506" s="107" t="str">
        <f t="shared" si="77"/>
        <v>متوقفة</v>
      </c>
      <c r="Y506" s="107" t="str">
        <f t="shared" si="78"/>
        <v>متوقفة</v>
      </c>
      <c r="Z506" s="108" t="str">
        <f t="shared" si="79"/>
        <v>متوقفة</v>
      </c>
      <c r="AA506" s="109">
        <f>VLOOKUP(G506,[2]Sheet2!$A$2:B818,2,0)</f>
        <v>0</v>
      </c>
    </row>
    <row r="507" spans="1:27" ht="17.25" thickTop="1" thickBot="1">
      <c r="A507" s="92">
        <f t="shared" si="71"/>
        <v>41676</v>
      </c>
      <c r="B507" s="93"/>
      <c r="C507" s="94"/>
      <c r="D507" s="94"/>
      <c r="E507" s="95"/>
      <c r="F507" s="96"/>
      <c r="G507" s="97"/>
      <c r="H507" s="98"/>
      <c r="I507" s="99"/>
      <c r="J507" s="110"/>
      <c r="K507" s="111"/>
      <c r="L507" s="112"/>
      <c r="M507" s="110"/>
      <c r="N507" s="110"/>
      <c r="O507" s="113">
        <f t="shared" si="72"/>
        <v>0</v>
      </c>
      <c r="P507" s="114"/>
      <c r="Q507" s="114"/>
      <c r="R507" s="111">
        <f t="shared" si="73"/>
        <v>0</v>
      </c>
      <c r="S507" s="115"/>
      <c r="T507" s="105"/>
      <c r="U507" s="105">
        <f t="shared" si="74"/>
        <v>0</v>
      </c>
      <c r="V507" s="106">
        <f t="shared" si="75"/>
        <v>0</v>
      </c>
      <c r="W507" s="106">
        <f t="shared" si="76"/>
        <v>0</v>
      </c>
      <c r="X507" s="107" t="str">
        <f t="shared" si="77"/>
        <v>متوقفة</v>
      </c>
      <c r="Y507" s="107" t="str">
        <f t="shared" si="78"/>
        <v>متوقفة</v>
      </c>
      <c r="Z507" s="108" t="str">
        <f t="shared" si="79"/>
        <v>متوقفة</v>
      </c>
      <c r="AA507" s="109">
        <f>VLOOKUP(G507,[2]Sheet2!$A$2:B819,2,0)</f>
        <v>0</v>
      </c>
    </row>
    <row r="508" spans="1:27" ht="17.25" thickTop="1" thickBot="1">
      <c r="A508" s="92">
        <f t="shared" si="71"/>
        <v>41676</v>
      </c>
      <c r="B508" s="93"/>
      <c r="C508" s="94"/>
      <c r="D508" s="94"/>
      <c r="E508" s="95"/>
      <c r="F508" s="96"/>
      <c r="G508" s="97"/>
      <c r="H508" s="98"/>
      <c r="I508" s="99"/>
      <c r="J508" s="110"/>
      <c r="K508" s="111"/>
      <c r="L508" s="112"/>
      <c r="M508" s="110"/>
      <c r="N508" s="110"/>
      <c r="O508" s="113">
        <f t="shared" si="72"/>
        <v>0</v>
      </c>
      <c r="P508" s="114"/>
      <c r="Q508" s="114"/>
      <c r="R508" s="111">
        <f t="shared" si="73"/>
        <v>0</v>
      </c>
      <c r="S508" s="115"/>
      <c r="T508" s="105"/>
      <c r="U508" s="105">
        <f t="shared" si="74"/>
        <v>0</v>
      </c>
      <c r="V508" s="106">
        <f t="shared" si="75"/>
        <v>0</v>
      </c>
      <c r="W508" s="106">
        <f t="shared" si="76"/>
        <v>0</v>
      </c>
      <c r="X508" s="107" t="str">
        <f t="shared" si="77"/>
        <v>متوقفة</v>
      </c>
      <c r="Y508" s="107" t="str">
        <f t="shared" si="78"/>
        <v>متوقفة</v>
      </c>
      <c r="Z508" s="108" t="str">
        <f t="shared" si="79"/>
        <v>متوقفة</v>
      </c>
      <c r="AA508" s="109">
        <f>VLOOKUP(G508,[2]Sheet2!$A$2:B820,2,0)</f>
        <v>0</v>
      </c>
    </row>
    <row r="509" spans="1:27" ht="17.25" thickTop="1" thickBot="1">
      <c r="A509" s="92">
        <f t="shared" si="71"/>
        <v>41676</v>
      </c>
      <c r="B509" s="93"/>
      <c r="C509" s="94"/>
      <c r="D509" s="94"/>
      <c r="E509" s="95"/>
      <c r="F509" s="96"/>
      <c r="G509" s="97"/>
      <c r="H509" s="98"/>
      <c r="I509" s="99"/>
      <c r="J509" s="110"/>
      <c r="K509" s="111"/>
      <c r="L509" s="112"/>
      <c r="M509" s="110"/>
      <c r="N509" s="110"/>
      <c r="O509" s="113">
        <f t="shared" si="72"/>
        <v>0</v>
      </c>
      <c r="P509" s="114"/>
      <c r="Q509" s="114"/>
      <c r="R509" s="111">
        <f t="shared" si="73"/>
        <v>0</v>
      </c>
      <c r="S509" s="115"/>
      <c r="T509" s="105"/>
      <c r="U509" s="105">
        <f t="shared" si="74"/>
        <v>0</v>
      </c>
      <c r="V509" s="106">
        <f t="shared" si="75"/>
        <v>0</v>
      </c>
      <c r="W509" s="106">
        <f t="shared" si="76"/>
        <v>0</v>
      </c>
      <c r="X509" s="107" t="str">
        <f t="shared" si="77"/>
        <v>متوقفة</v>
      </c>
      <c r="Y509" s="107" t="str">
        <f t="shared" si="78"/>
        <v>متوقفة</v>
      </c>
      <c r="Z509" s="108" t="str">
        <f t="shared" si="79"/>
        <v>متوقفة</v>
      </c>
      <c r="AA509" s="109">
        <f>VLOOKUP(G509,[2]Sheet2!$A$2:B821,2,0)</f>
        <v>0</v>
      </c>
    </row>
    <row r="510" spans="1:27" ht="17.25" thickTop="1" thickBot="1">
      <c r="A510" s="92">
        <f t="shared" si="71"/>
        <v>41676</v>
      </c>
      <c r="B510" s="93"/>
      <c r="C510" s="94"/>
      <c r="D510" s="94"/>
      <c r="E510" s="95"/>
      <c r="F510" s="96"/>
      <c r="G510" s="97"/>
      <c r="H510" s="98"/>
      <c r="I510" s="99"/>
      <c r="J510" s="110"/>
      <c r="K510" s="111"/>
      <c r="L510" s="112"/>
      <c r="M510" s="110"/>
      <c r="N510" s="110"/>
      <c r="O510" s="113">
        <f t="shared" si="72"/>
        <v>0</v>
      </c>
      <c r="P510" s="114"/>
      <c r="Q510" s="114"/>
      <c r="R510" s="111">
        <f t="shared" si="73"/>
        <v>0</v>
      </c>
      <c r="S510" s="115"/>
      <c r="T510" s="105"/>
      <c r="U510" s="105">
        <f t="shared" si="74"/>
        <v>0</v>
      </c>
      <c r="V510" s="106">
        <f t="shared" si="75"/>
        <v>0</v>
      </c>
      <c r="W510" s="106">
        <f t="shared" si="76"/>
        <v>0</v>
      </c>
      <c r="X510" s="107" t="str">
        <f t="shared" si="77"/>
        <v>متوقفة</v>
      </c>
      <c r="Y510" s="107" t="str">
        <f t="shared" si="78"/>
        <v>متوقفة</v>
      </c>
      <c r="Z510" s="108" t="str">
        <f t="shared" si="79"/>
        <v>متوقفة</v>
      </c>
      <c r="AA510" s="109">
        <f>VLOOKUP(G510,[2]Sheet2!$A$2:B822,2,0)</f>
        <v>0</v>
      </c>
    </row>
    <row r="511" spans="1:27" ht="17.25" thickTop="1" thickBot="1">
      <c r="A511" s="92">
        <f t="shared" si="71"/>
        <v>41676</v>
      </c>
      <c r="B511" s="93"/>
      <c r="C511" s="94"/>
      <c r="D511" s="94"/>
      <c r="E511" s="95"/>
      <c r="F511" s="96"/>
      <c r="G511" s="97"/>
      <c r="H511" s="98"/>
      <c r="I511" s="99"/>
      <c r="J511" s="110"/>
      <c r="K511" s="111"/>
      <c r="L511" s="112"/>
      <c r="M511" s="110"/>
      <c r="N511" s="110"/>
      <c r="O511" s="113">
        <f t="shared" si="72"/>
        <v>0</v>
      </c>
      <c r="P511" s="114"/>
      <c r="Q511" s="114"/>
      <c r="R511" s="111">
        <f t="shared" si="73"/>
        <v>0</v>
      </c>
      <c r="S511" s="115"/>
      <c r="T511" s="105"/>
      <c r="U511" s="105">
        <f t="shared" si="74"/>
        <v>0</v>
      </c>
      <c r="V511" s="106">
        <f t="shared" si="75"/>
        <v>0</v>
      </c>
      <c r="W511" s="106">
        <f t="shared" si="76"/>
        <v>0</v>
      </c>
      <c r="X511" s="107" t="str">
        <f t="shared" si="77"/>
        <v>متوقفة</v>
      </c>
      <c r="Y511" s="107" t="str">
        <f t="shared" si="78"/>
        <v>متوقفة</v>
      </c>
      <c r="Z511" s="108" t="str">
        <f t="shared" si="79"/>
        <v>متوقفة</v>
      </c>
      <c r="AA511" s="109">
        <f>VLOOKUP(G511,[2]Sheet2!$A$2:B823,2,0)</f>
        <v>0</v>
      </c>
    </row>
    <row r="512" spans="1:27" ht="17.25" thickTop="1" thickBot="1">
      <c r="A512" s="92">
        <f t="shared" si="71"/>
        <v>41676</v>
      </c>
      <c r="B512" s="93"/>
      <c r="C512" s="94"/>
      <c r="D512" s="94"/>
      <c r="E512" s="95"/>
      <c r="F512" s="96"/>
      <c r="G512" s="97"/>
      <c r="H512" s="98"/>
      <c r="I512" s="99"/>
      <c r="J512" s="110"/>
      <c r="K512" s="111"/>
      <c r="L512" s="112"/>
      <c r="M512" s="110"/>
      <c r="N512" s="110"/>
      <c r="O512" s="113">
        <f t="shared" si="72"/>
        <v>0</v>
      </c>
      <c r="P512" s="114"/>
      <c r="Q512" s="114"/>
      <c r="R512" s="111">
        <f t="shared" si="73"/>
        <v>0</v>
      </c>
      <c r="S512" s="115"/>
      <c r="T512" s="105"/>
      <c r="U512" s="105">
        <f t="shared" si="74"/>
        <v>0</v>
      </c>
      <c r="V512" s="106">
        <f t="shared" si="75"/>
        <v>0</v>
      </c>
      <c r="W512" s="106">
        <f t="shared" si="76"/>
        <v>0</v>
      </c>
      <c r="X512" s="107" t="str">
        <f t="shared" si="77"/>
        <v>متوقفة</v>
      </c>
      <c r="Y512" s="107" t="str">
        <f t="shared" si="78"/>
        <v>متوقفة</v>
      </c>
      <c r="Z512" s="108" t="str">
        <f t="shared" si="79"/>
        <v>متوقفة</v>
      </c>
      <c r="AA512" s="109">
        <f>VLOOKUP(G512,[2]Sheet2!$A$2:B824,2,0)</f>
        <v>0</v>
      </c>
    </row>
    <row r="513" spans="1:27" ht="17.25" thickTop="1" thickBot="1">
      <c r="A513" s="92">
        <f t="shared" si="71"/>
        <v>41676</v>
      </c>
      <c r="B513" s="93"/>
      <c r="C513" s="94"/>
      <c r="D513" s="94"/>
      <c r="E513" s="95"/>
      <c r="F513" s="96"/>
      <c r="G513" s="97"/>
      <c r="H513" s="98"/>
      <c r="I513" s="99"/>
      <c r="J513" s="110"/>
      <c r="K513" s="111"/>
      <c r="L513" s="112"/>
      <c r="M513" s="110"/>
      <c r="N513" s="110"/>
      <c r="O513" s="113">
        <f t="shared" si="72"/>
        <v>0</v>
      </c>
      <c r="P513" s="114"/>
      <c r="Q513" s="114"/>
      <c r="R513" s="111">
        <f t="shared" si="73"/>
        <v>0</v>
      </c>
      <c r="S513" s="115"/>
      <c r="T513" s="105"/>
      <c r="U513" s="105">
        <f t="shared" si="74"/>
        <v>0</v>
      </c>
      <c r="V513" s="106">
        <f t="shared" si="75"/>
        <v>0</v>
      </c>
      <c r="W513" s="106">
        <f t="shared" si="76"/>
        <v>0</v>
      </c>
      <c r="X513" s="107" t="str">
        <f t="shared" si="77"/>
        <v>متوقفة</v>
      </c>
      <c r="Y513" s="107" t="str">
        <f t="shared" si="78"/>
        <v>متوقفة</v>
      </c>
      <c r="Z513" s="108" t="str">
        <f t="shared" si="79"/>
        <v>متوقفة</v>
      </c>
      <c r="AA513" s="109">
        <f>VLOOKUP(G513,[2]Sheet2!$A$2:B825,2,0)</f>
        <v>0</v>
      </c>
    </row>
    <row r="514" spans="1:27" ht="17.25" thickTop="1" thickBot="1">
      <c r="A514" s="92">
        <f t="shared" si="71"/>
        <v>41676</v>
      </c>
      <c r="B514" s="93"/>
      <c r="C514" s="94"/>
      <c r="D514" s="94"/>
      <c r="E514" s="95"/>
      <c r="F514" s="96"/>
      <c r="G514" s="97"/>
      <c r="H514" s="98"/>
      <c r="I514" s="99"/>
      <c r="J514" s="110"/>
      <c r="K514" s="111"/>
      <c r="L514" s="112"/>
      <c r="M514" s="110"/>
      <c r="N514" s="110"/>
      <c r="O514" s="113">
        <f t="shared" si="72"/>
        <v>0</v>
      </c>
      <c r="P514" s="114"/>
      <c r="Q514" s="114"/>
      <c r="R514" s="111">
        <f t="shared" si="73"/>
        <v>0</v>
      </c>
      <c r="S514" s="115"/>
      <c r="T514" s="105"/>
      <c r="U514" s="105">
        <f t="shared" si="74"/>
        <v>0</v>
      </c>
      <c r="V514" s="106">
        <f t="shared" si="75"/>
        <v>0</v>
      </c>
      <c r="W514" s="106">
        <f t="shared" si="76"/>
        <v>0</v>
      </c>
      <c r="X514" s="107" t="str">
        <f t="shared" si="77"/>
        <v>متوقفة</v>
      </c>
      <c r="Y514" s="107" t="str">
        <f t="shared" si="78"/>
        <v>متوقفة</v>
      </c>
      <c r="Z514" s="108" t="str">
        <f t="shared" si="79"/>
        <v>متوقفة</v>
      </c>
      <c r="AA514" s="109">
        <f>VLOOKUP(G514,[2]Sheet2!$A$2:B826,2,0)</f>
        <v>0</v>
      </c>
    </row>
    <row r="515" spans="1:27" ht="17.25" thickTop="1" thickBot="1">
      <c r="A515" s="92">
        <f t="shared" si="71"/>
        <v>41676</v>
      </c>
      <c r="B515" s="93"/>
      <c r="C515" s="94"/>
      <c r="D515" s="94"/>
      <c r="E515" s="95"/>
      <c r="F515" s="96"/>
      <c r="G515" s="97"/>
      <c r="H515" s="98"/>
      <c r="I515" s="99"/>
      <c r="J515" s="110"/>
      <c r="K515" s="111"/>
      <c r="L515" s="112"/>
      <c r="M515" s="110"/>
      <c r="N515" s="110"/>
      <c r="O515" s="113">
        <f t="shared" si="72"/>
        <v>0</v>
      </c>
      <c r="P515" s="114"/>
      <c r="Q515" s="114"/>
      <c r="R515" s="111">
        <f t="shared" si="73"/>
        <v>0</v>
      </c>
      <c r="S515" s="115"/>
      <c r="T515" s="105"/>
      <c r="U515" s="105">
        <f t="shared" si="74"/>
        <v>0</v>
      </c>
      <c r="V515" s="106">
        <f t="shared" si="75"/>
        <v>0</v>
      </c>
      <c r="W515" s="106">
        <f t="shared" si="76"/>
        <v>0</v>
      </c>
      <c r="X515" s="107" t="str">
        <f t="shared" si="77"/>
        <v>متوقفة</v>
      </c>
      <c r="Y515" s="107" t="str">
        <f t="shared" si="78"/>
        <v>متوقفة</v>
      </c>
      <c r="Z515" s="108" t="str">
        <f t="shared" si="79"/>
        <v>متوقفة</v>
      </c>
      <c r="AA515" s="109">
        <f>VLOOKUP(G515,[2]Sheet2!$A$2:B827,2,0)</f>
        <v>0</v>
      </c>
    </row>
    <row r="516" spans="1:27" ht="17.25" thickTop="1" thickBot="1">
      <c r="A516" s="92">
        <f t="shared" si="71"/>
        <v>41676</v>
      </c>
      <c r="B516" s="93"/>
      <c r="C516" s="94"/>
      <c r="D516" s="94"/>
      <c r="E516" s="95"/>
      <c r="F516" s="96"/>
      <c r="G516" s="97"/>
      <c r="H516" s="98"/>
      <c r="I516" s="99"/>
      <c r="J516" s="110"/>
      <c r="K516" s="111"/>
      <c r="L516" s="112"/>
      <c r="M516" s="110"/>
      <c r="N516" s="110"/>
      <c r="O516" s="113">
        <f t="shared" si="72"/>
        <v>0</v>
      </c>
      <c r="P516" s="114"/>
      <c r="Q516" s="114"/>
      <c r="R516" s="111">
        <f t="shared" si="73"/>
        <v>0</v>
      </c>
      <c r="S516" s="115"/>
      <c r="T516" s="105"/>
      <c r="U516" s="105">
        <f t="shared" si="74"/>
        <v>0</v>
      </c>
      <c r="V516" s="106">
        <f t="shared" si="75"/>
        <v>0</v>
      </c>
      <c r="W516" s="106">
        <f t="shared" si="76"/>
        <v>0</v>
      </c>
      <c r="X516" s="107" t="str">
        <f t="shared" si="77"/>
        <v>متوقفة</v>
      </c>
      <c r="Y516" s="107" t="str">
        <f t="shared" si="78"/>
        <v>متوقفة</v>
      </c>
      <c r="Z516" s="108" t="str">
        <f t="shared" si="79"/>
        <v>متوقفة</v>
      </c>
      <c r="AA516" s="109">
        <f>VLOOKUP(G516,[2]Sheet2!$A$2:B828,2,0)</f>
        <v>0</v>
      </c>
    </row>
    <row r="517" spans="1:27" ht="17.25" thickTop="1" thickBot="1">
      <c r="A517" s="92">
        <f t="shared" si="71"/>
        <v>41676</v>
      </c>
      <c r="B517" s="93"/>
      <c r="C517" s="94"/>
      <c r="D517" s="94"/>
      <c r="E517" s="95"/>
      <c r="F517" s="96"/>
      <c r="G517" s="97"/>
      <c r="H517" s="98"/>
      <c r="I517" s="99"/>
      <c r="J517" s="110"/>
      <c r="K517" s="111"/>
      <c r="L517" s="112"/>
      <c r="M517" s="110"/>
      <c r="N517" s="110"/>
      <c r="O517" s="113">
        <f t="shared" si="72"/>
        <v>0</v>
      </c>
      <c r="P517" s="114"/>
      <c r="Q517" s="114"/>
      <c r="R517" s="111">
        <f t="shared" si="73"/>
        <v>0</v>
      </c>
      <c r="S517" s="115"/>
      <c r="T517" s="105"/>
      <c r="U517" s="105">
        <f t="shared" si="74"/>
        <v>0</v>
      </c>
      <c r="V517" s="106">
        <f t="shared" si="75"/>
        <v>0</v>
      </c>
      <c r="W517" s="106">
        <f t="shared" si="76"/>
        <v>0</v>
      </c>
      <c r="X517" s="107" t="str">
        <f t="shared" si="77"/>
        <v>متوقفة</v>
      </c>
      <c r="Y517" s="107" t="str">
        <f t="shared" si="78"/>
        <v>متوقفة</v>
      </c>
      <c r="Z517" s="108" t="str">
        <f t="shared" si="79"/>
        <v>متوقفة</v>
      </c>
      <c r="AA517" s="109">
        <f>VLOOKUP(G517,[2]Sheet2!$A$2:B829,2,0)</f>
        <v>0</v>
      </c>
    </row>
    <row r="518" spans="1:27" ht="17.25" thickTop="1" thickBot="1">
      <c r="A518" s="92">
        <f t="shared" si="71"/>
        <v>41676</v>
      </c>
      <c r="B518" s="93"/>
      <c r="C518" s="94"/>
      <c r="D518" s="94"/>
      <c r="E518" s="95"/>
      <c r="F518" s="96"/>
      <c r="G518" s="97"/>
      <c r="H518" s="98"/>
      <c r="I518" s="99"/>
      <c r="J518" s="110"/>
      <c r="K518" s="111"/>
      <c r="L518" s="112"/>
      <c r="M518" s="110"/>
      <c r="N518" s="110"/>
      <c r="O518" s="113">
        <f t="shared" si="72"/>
        <v>0</v>
      </c>
      <c r="P518" s="114"/>
      <c r="Q518" s="114"/>
      <c r="R518" s="111">
        <f t="shared" si="73"/>
        <v>0</v>
      </c>
      <c r="S518" s="115"/>
      <c r="T518" s="105"/>
      <c r="U518" s="105">
        <f t="shared" si="74"/>
        <v>0</v>
      </c>
      <c r="V518" s="106">
        <f t="shared" si="75"/>
        <v>0</v>
      </c>
      <c r="W518" s="106">
        <f t="shared" si="76"/>
        <v>0</v>
      </c>
      <c r="X518" s="107" t="str">
        <f t="shared" si="77"/>
        <v>متوقفة</v>
      </c>
      <c r="Y518" s="107" t="str">
        <f t="shared" si="78"/>
        <v>متوقفة</v>
      </c>
      <c r="Z518" s="108" t="str">
        <f t="shared" si="79"/>
        <v>متوقفة</v>
      </c>
      <c r="AA518" s="109">
        <f>VLOOKUP(G518,[2]Sheet2!$A$2:B830,2,0)</f>
        <v>0</v>
      </c>
    </row>
    <row r="519" spans="1:27" ht="17.25" thickTop="1" thickBot="1">
      <c r="A519" s="92">
        <f t="shared" si="71"/>
        <v>41676</v>
      </c>
      <c r="B519" s="93"/>
      <c r="C519" s="94"/>
      <c r="D519" s="94"/>
      <c r="E519" s="95"/>
      <c r="F519" s="96"/>
      <c r="G519" s="97"/>
      <c r="H519" s="98"/>
      <c r="I519" s="99"/>
      <c r="J519" s="110"/>
      <c r="K519" s="111"/>
      <c r="L519" s="112"/>
      <c r="M519" s="110"/>
      <c r="N519" s="110"/>
      <c r="O519" s="113">
        <f t="shared" si="72"/>
        <v>0</v>
      </c>
      <c r="P519" s="114"/>
      <c r="Q519" s="114"/>
      <c r="R519" s="111">
        <f t="shared" si="73"/>
        <v>0</v>
      </c>
      <c r="S519" s="115"/>
      <c r="T519" s="105"/>
      <c r="U519" s="105">
        <f t="shared" si="74"/>
        <v>0</v>
      </c>
      <c r="V519" s="106">
        <f t="shared" si="75"/>
        <v>0</v>
      </c>
      <c r="W519" s="106">
        <f t="shared" si="76"/>
        <v>0</v>
      </c>
      <c r="X519" s="107" t="str">
        <f t="shared" si="77"/>
        <v>متوقفة</v>
      </c>
      <c r="Y519" s="107" t="str">
        <f t="shared" si="78"/>
        <v>متوقفة</v>
      </c>
      <c r="Z519" s="108" t="str">
        <f t="shared" si="79"/>
        <v>متوقفة</v>
      </c>
      <c r="AA519" s="109">
        <f>VLOOKUP(G519,[2]Sheet2!$A$2:B831,2,0)</f>
        <v>0</v>
      </c>
    </row>
    <row r="520" spans="1:27" ht="17.25" thickTop="1" thickBot="1">
      <c r="A520" s="92">
        <f t="shared" si="71"/>
        <v>41676</v>
      </c>
      <c r="B520" s="93"/>
      <c r="C520" s="94"/>
      <c r="D520" s="94"/>
      <c r="E520" s="95"/>
      <c r="F520" s="96"/>
      <c r="G520" s="97"/>
      <c r="H520" s="98"/>
      <c r="I520" s="99"/>
      <c r="J520" s="110"/>
      <c r="K520" s="111"/>
      <c r="L520" s="112"/>
      <c r="M520" s="110"/>
      <c r="N520" s="110"/>
      <c r="O520" s="113">
        <f t="shared" si="72"/>
        <v>0</v>
      </c>
      <c r="P520" s="114"/>
      <c r="Q520" s="114"/>
      <c r="R520" s="111">
        <f t="shared" si="73"/>
        <v>0</v>
      </c>
      <c r="S520" s="115"/>
      <c r="T520" s="105"/>
      <c r="U520" s="105">
        <f t="shared" si="74"/>
        <v>0</v>
      </c>
      <c r="V520" s="106">
        <f t="shared" si="75"/>
        <v>0</v>
      </c>
      <c r="W520" s="106">
        <f t="shared" si="76"/>
        <v>0</v>
      </c>
      <c r="X520" s="107" t="str">
        <f t="shared" si="77"/>
        <v>متوقفة</v>
      </c>
      <c r="Y520" s="107" t="str">
        <f t="shared" si="78"/>
        <v>متوقفة</v>
      </c>
      <c r="Z520" s="108" t="str">
        <f t="shared" si="79"/>
        <v>متوقفة</v>
      </c>
      <c r="AA520" s="109">
        <f>VLOOKUP(G520,[2]Sheet2!$A$2:B832,2,0)</f>
        <v>0</v>
      </c>
    </row>
    <row r="521" spans="1:27" ht="17.25" thickTop="1" thickBot="1">
      <c r="A521" s="92">
        <f t="shared" si="71"/>
        <v>41676</v>
      </c>
      <c r="B521" s="93"/>
      <c r="C521" s="94"/>
      <c r="D521" s="94"/>
      <c r="E521" s="95"/>
      <c r="F521" s="96"/>
      <c r="G521" s="97"/>
      <c r="H521" s="98"/>
      <c r="I521" s="99"/>
      <c r="J521" s="110"/>
      <c r="K521" s="111"/>
      <c r="L521" s="112"/>
      <c r="M521" s="110"/>
      <c r="N521" s="110"/>
      <c r="O521" s="113">
        <f t="shared" si="72"/>
        <v>0</v>
      </c>
      <c r="P521" s="114"/>
      <c r="Q521" s="114"/>
      <c r="R521" s="111">
        <f t="shared" si="73"/>
        <v>0</v>
      </c>
      <c r="S521" s="115"/>
      <c r="T521" s="105"/>
      <c r="U521" s="105">
        <f t="shared" si="74"/>
        <v>0</v>
      </c>
      <c r="V521" s="106">
        <f t="shared" si="75"/>
        <v>0</v>
      </c>
      <c r="W521" s="106">
        <f t="shared" si="76"/>
        <v>0</v>
      </c>
      <c r="X521" s="107" t="str">
        <f t="shared" si="77"/>
        <v>متوقفة</v>
      </c>
      <c r="Y521" s="107" t="str">
        <f t="shared" si="78"/>
        <v>متوقفة</v>
      </c>
      <c r="Z521" s="108" t="str">
        <f t="shared" si="79"/>
        <v>متوقفة</v>
      </c>
      <c r="AA521" s="109">
        <f>VLOOKUP(G521,[2]Sheet2!$A$2:B833,2,0)</f>
        <v>0</v>
      </c>
    </row>
    <row r="522" spans="1:27" ht="17.25" thickTop="1" thickBot="1">
      <c r="A522" s="92">
        <f t="shared" ref="A522:A585" si="80">A521</f>
        <v>41676</v>
      </c>
      <c r="B522" s="93"/>
      <c r="C522" s="94"/>
      <c r="D522" s="94"/>
      <c r="E522" s="95"/>
      <c r="F522" s="96"/>
      <c r="G522" s="97"/>
      <c r="H522" s="98"/>
      <c r="I522" s="99"/>
      <c r="J522" s="110"/>
      <c r="K522" s="111"/>
      <c r="L522" s="112"/>
      <c r="M522" s="110"/>
      <c r="N522" s="110"/>
      <c r="O522" s="113">
        <f t="shared" si="72"/>
        <v>0</v>
      </c>
      <c r="P522" s="114"/>
      <c r="Q522" s="114"/>
      <c r="R522" s="111">
        <f t="shared" si="73"/>
        <v>0</v>
      </c>
      <c r="S522" s="115"/>
      <c r="T522" s="105"/>
      <c r="U522" s="105">
        <f t="shared" si="74"/>
        <v>0</v>
      </c>
      <c r="V522" s="106">
        <f t="shared" si="75"/>
        <v>0</v>
      </c>
      <c r="W522" s="106">
        <f t="shared" si="76"/>
        <v>0</v>
      </c>
      <c r="X522" s="107" t="str">
        <f t="shared" si="77"/>
        <v>متوقفة</v>
      </c>
      <c r="Y522" s="107" t="str">
        <f t="shared" si="78"/>
        <v>متوقفة</v>
      </c>
      <c r="Z522" s="108" t="str">
        <f t="shared" si="79"/>
        <v>متوقفة</v>
      </c>
      <c r="AA522" s="109">
        <f>VLOOKUP(G522,[2]Sheet2!$A$2:B834,2,0)</f>
        <v>0</v>
      </c>
    </row>
    <row r="523" spans="1:27" ht="17.25" thickTop="1" thickBot="1">
      <c r="A523" s="92">
        <f t="shared" si="80"/>
        <v>41676</v>
      </c>
      <c r="B523" s="93"/>
      <c r="C523" s="94"/>
      <c r="D523" s="94"/>
      <c r="E523" s="95"/>
      <c r="F523" s="96"/>
      <c r="G523" s="97"/>
      <c r="H523" s="98"/>
      <c r="I523" s="99"/>
      <c r="J523" s="110"/>
      <c r="K523" s="111"/>
      <c r="L523" s="112"/>
      <c r="M523" s="110"/>
      <c r="N523" s="110"/>
      <c r="O523" s="113">
        <f t="shared" si="72"/>
        <v>0</v>
      </c>
      <c r="P523" s="114"/>
      <c r="Q523" s="114"/>
      <c r="R523" s="111">
        <f t="shared" si="73"/>
        <v>0</v>
      </c>
      <c r="S523" s="115"/>
      <c r="T523" s="105"/>
      <c r="U523" s="105">
        <f t="shared" si="74"/>
        <v>0</v>
      </c>
      <c r="V523" s="106">
        <f t="shared" si="75"/>
        <v>0</v>
      </c>
      <c r="W523" s="106">
        <f t="shared" si="76"/>
        <v>0</v>
      </c>
      <c r="X523" s="107" t="str">
        <f t="shared" si="77"/>
        <v>متوقفة</v>
      </c>
      <c r="Y523" s="107" t="str">
        <f t="shared" si="78"/>
        <v>متوقفة</v>
      </c>
      <c r="Z523" s="108" t="str">
        <f t="shared" si="79"/>
        <v>متوقفة</v>
      </c>
      <c r="AA523" s="109">
        <f>VLOOKUP(G523,[2]Sheet2!$A$2:B835,2,0)</f>
        <v>0</v>
      </c>
    </row>
    <row r="524" spans="1:27" ht="17.25" thickTop="1" thickBot="1">
      <c r="A524" s="92">
        <f t="shared" si="80"/>
        <v>41676</v>
      </c>
      <c r="B524" s="93"/>
      <c r="C524" s="94"/>
      <c r="D524" s="94"/>
      <c r="E524" s="95"/>
      <c r="F524" s="96"/>
      <c r="G524" s="97"/>
      <c r="H524" s="98"/>
      <c r="I524" s="99"/>
      <c r="J524" s="110"/>
      <c r="K524" s="111"/>
      <c r="L524" s="112"/>
      <c r="M524" s="110"/>
      <c r="N524" s="110"/>
      <c r="O524" s="113">
        <f t="shared" si="72"/>
        <v>0</v>
      </c>
      <c r="P524" s="114"/>
      <c r="Q524" s="114"/>
      <c r="R524" s="111">
        <f t="shared" si="73"/>
        <v>0</v>
      </c>
      <c r="S524" s="115"/>
      <c r="T524" s="105"/>
      <c r="U524" s="105">
        <f t="shared" si="74"/>
        <v>0</v>
      </c>
      <c r="V524" s="106">
        <f t="shared" si="75"/>
        <v>0</v>
      </c>
      <c r="W524" s="106">
        <f t="shared" si="76"/>
        <v>0</v>
      </c>
      <c r="X524" s="107" t="str">
        <f t="shared" si="77"/>
        <v>متوقفة</v>
      </c>
      <c r="Y524" s="107" t="str">
        <f t="shared" si="78"/>
        <v>متوقفة</v>
      </c>
      <c r="Z524" s="108" t="str">
        <f t="shared" si="79"/>
        <v>متوقفة</v>
      </c>
      <c r="AA524" s="109">
        <f>VLOOKUP(G524,[2]Sheet2!$A$2:B836,2,0)</f>
        <v>0</v>
      </c>
    </row>
    <row r="525" spans="1:27" ht="17.25" thickTop="1" thickBot="1">
      <c r="A525" s="92">
        <f t="shared" si="80"/>
        <v>41676</v>
      </c>
      <c r="B525" s="93"/>
      <c r="C525" s="94"/>
      <c r="D525" s="94"/>
      <c r="E525" s="95"/>
      <c r="F525" s="96"/>
      <c r="G525" s="97"/>
      <c r="H525" s="98"/>
      <c r="I525" s="99"/>
      <c r="J525" s="110"/>
      <c r="K525" s="111"/>
      <c r="L525" s="112"/>
      <c r="M525" s="110"/>
      <c r="N525" s="110"/>
      <c r="O525" s="113">
        <f t="shared" si="72"/>
        <v>0</v>
      </c>
      <c r="P525" s="114"/>
      <c r="Q525" s="114"/>
      <c r="R525" s="111">
        <f t="shared" si="73"/>
        <v>0</v>
      </c>
      <c r="S525" s="115"/>
      <c r="T525" s="105"/>
      <c r="U525" s="105">
        <f t="shared" si="74"/>
        <v>0</v>
      </c>
      <c r="V525" s="106">
        <f t="shared" si="75"/>
        <v>0</v>
      </c>
      <c r="W525" s="106">
        <f t="shared" si="76"/>
        <v>0</v>
      </c>
      <c r="X525" s="107" t="str">
        <f t="shared" si="77"/>
        <v>متوقفة</v>
      </c>
      <c r="Y525" s="107" t="str">
        <f t="shared" si="78"/>
        <v>متوقفة</v>
      </c>
      <c r="Z525" s="108" t="str">
        <f t="shared" si="79"/>
        <v>متوقفة</v>
      </c>
      <c r="AA525" s="109">
        <f>VLOOKUP(G525,[2]Sheet2!$A$2:B837,2,0)</f>
        <v>0</v>
      </c>
    </row>
    <row r="526" spans="1:27" ht="17.25" thickTop="1" thickBot="1">
      <c r="A526" s="92">
        <f t="shared" si="80"/>
        <v>41676</v>
      </c>
      <c r="B526" s="93"/>
      <c r="C526" s="94"/>
      <c r="D526" s="94"/>
      <c r="E526" s="95"/>
      <c r="F526" s="96"/>
      <c r="G526" s="97"/>
      <c r="H526" s="98"/>
      <c r="I526" s="99"/>
      <c r="J526" s="110"/>
      <c r="K526" s="111"/>
      <c r="L526" s="112"/>
      <c r="M526" s="110"/>
      <c r="N526" s="110"/>
      <c r="O526" s="113">
        <f t="shared" si="72"/>
        <v>0</v>
      </c>
      <c r="P526" s="114"/>
      <c r="Q526" s="114"/>
      <c r="R526" s="111">
        <f t="shared" si="73"/>
        <v>0</v>
      </c>
      <c r="S526" s="115"/>
      <c r="T526" s="105"/>
      <c r="U526" s="105">
        <f t="shared" si="74"/>
        <v>0</v>
      </c>
      <c r="V526" s="106">
        <f t="shared" si="75"/>
        <v>0</v>
      </c>
      <c r="W526" s="106">
        <f t="shared" si="76"/>
        <v>0</v>
      </c>
      <c r="X526" s="107" t="str">
        <f t="shared" si="77"/>
        <v>متوقفة</v>
      </c>
      <c r="Y526" s="107" t="str">
        <f t="shared" si="78"/>
        <v>متوقفة</v>
      </c>
      <c r="Z526" s="108" t="str">
        <f t="shared" si="79"/>
        <v>متوقفة</v>
      </c>
      <c r="AA526" s="109">
        <f>VLOOKUP(G526,[2]Sheet2!$A$2:B838,2,0)</f>
        <v>0</v>
      </c>
    </row>
    <row r="527" spans="1:27" ht="17.25" thickTop="1" thickBot="1">
      <c r="A527" s="92">
        <f t="shared" si="80"/>
        <v>41676</v>
      </c>
      <c r="B527" s="93"/>
      <c r="C527" s="94"/>
      <c r="D527" s="94"/>
      <c r="E527" s="95"/>
      <c r="F527" s="96"/>
      <c r="G527" s="97"/>
      <c r="H527" s="98"/>
      <c r="I527" s="99"/>
      <c r="J527" s="110"/>
      <c r="K527" s="111"/>
      <c r="L527" s="112"/>
      <c r="M527" s="110"/>
      <c r="N527" s="110"/>
      <c r="O527" s="113">
        <f t="shared" si="72"/>
        <v>0</v>
      </c>
      <c r="P527" s="114"/>
      <c r="Q527" s="114"/>
      <c r="R527" s="111">
        <f t="shared" si="73"/>
        <v>0</v>
      </c>
      <c r="S527" s="115"/>
      <c r="T527" s="105"/>
      <c r="U527" s="105">
        <f t="shared" si="74"/>
        <v>0</v>
      </c>
      <c r="V527" s="106">
        <f t="shared" si="75"/>
        <v>0</v>
      </c>
      <c r="W527" s="106">
        <f t="shared" si="76"/>
        <v>0</v>
      </c>
      <c r="X527" s="107" t="str">
        <f t="shared" si="77"/>
        <v>متوقفة</v>
      </c>
      <c r="Y527" s="107" t="str">
        <f t="shared" si="78"/>
        <v>متوقفة</v>
      </c>
      <c r="Z527" s="108" t="str">
        <f t="shared" si="79"/>
        <v>متوقفة</v>
      </c>
      <c r="AA527" s="109">
        <f>VLOOKUP(G527,[2]Sheet2!$A$2:B839,2,0)</f>
        <v>0</v>
      </c>
    </row>
    <row r="528" spans="1:27" ht="17.25" thickTop="1" thickBot="1">
      <c r="A528" s="92">
        <f t="shared" si="80"/>
        <v>41676</v>
      </c>
      <c r="B528" s="93"/>
      <c r="C528" s="94"/>
      <c r="D528" s="94"/>
      <c r="E528" s="95"/>
      <c r="F528" s="96"/>
      <c r="G528" s="97"/>
      <c r="H528" s="98"/>
      <c r="I528" s="99"/>
      <c r="J528" s="110"/>
      <c r="K528" s="111"/>
      <c r="L528" s="112"/>
      <c r="M528" s="110"/>
      <c r="N528" s="110"/>
      <c r="O528" s="113">
        <f t="shared" si="72"/>
        <v>0</v>
      </c>
      <c r="P528" s="114"/>
      <c r="Q528" s="114"/>
      <c r="R528" s="111">
        <f t="shared" si="73"/>
        <v>0</v>
      </c>
      <c r="S528" s="115"/>
      <c r="T528" s="105"/>
      <c r="U528" s="105">
        <f t="shared" si="74"/>
        <v>0</v>
      </c>
      <c r="V528" s="106">
        <f t="shared" si="75"/>
        <v>0</v>
      </c>
      <c r="W528" s="106">
        <f t="shared" si="76"/>
        <v>0</v>
      </c>
      <c r="X528" s="107" t="str">
        <f t="shared" si="77"/>
        <v>متوقفة</v>
      </c>
      <c r="Y528" s="107" t="str">
        <f t="shared" si="78"/>
        <v>متوقفة</v>
      </c>
      <c r="Z528" s="108" t="str">
        <f t="shared" si="79"/>
        <v>متوقفة</v>
      </c>
      <c r="AA528" s="109">
        <f>VLOOKUP(G528,[2]Sheet2!$A$2:B840,2,0)</f>
        <v>0</v>
      </c>
    </row>
    <row r="529" spans="1:27" ht="17.25" thickTop="1" thickBot="1">
      <c r="A529" s="92">
        <f t="shared" si="80"/>
        <v>41676</v>
      </c>
      <c r="B529" s="93"/>
      <c r="C529" s="94"/>
      <c r="D529" s="94"/>
      <c r="E529" s="95"/>
      <c r="F529" s="96"/>
      <c r="G529" s="97"/>
      <c r="H529" s="98"/>
      <c r="I529" s="99"/>
      <c r="J529" s="110"/>
      <c r="K529" s="111"/>
      <c r="L529" s="112"/>
      <c r="M529" s="110"/>
      <c r="N529" s="110"/>
      <c r="O529" s="113">
        <f t="shared" si="72"/>
        <v>0</v>
      </c>
      <c r="P529" s="114"/>
      <c r="Q529" s="114"/>
      <c r="R529" s="111">
        <f t="shared" si="73"/>
        <v>0</v>
      </c>
      <c r="S529" s="115"/>
      <c r="T529" s="105"/>
      <c r="U529" s="105">
        <f t="shared" si="74"/>
        <v>0</v>
      </c>
      <c r="V529" s="106">
        <f t="shared" si="75"/>
        <v>0</v>
      </c>
      <c r="W529" s="106">
        <f t="shared" si="76"/>
        <v>0</v>
      </c>
      <c r="X529" s="107" t="str">
        <f t="shared" si="77"/>
        <v>متوقفة</v>
      </c>
      <c r="Y529" s="107" t="str">
        <f t="shared" si="78"/>
        <v>متوقفة</v>
      </c>
      <c r="Z529" s="108" t="str">
        <f t="shared" si="79"/>
        <v>متوقفة</v>
      </c>
      <c r="AA529" s="109">
        <f>VLOOKUP(G529,[2]Sheet2!$A$2:B841,2,0)</f>
        <v>0</v>
      </c>
    </row>
    <row r="530" spans="1:27" ht="17.25" thickTop="1" thickBot="1">
      <c r="A530" s="92">
        <f t="shared" si="80"/>
        <v>41676</v>
      </c>
      <c r="B530" s="93"/>
      <c r="C530" s="94"/>
      <c r="D530" s="94"/>
      <c r="E530" s="95"/>
      <c r="F530" s="96"/>
      <c r="G530" s="97"/>
      <c r="H530" s="98"/>
      <c r="I530" s="99"/>
      <c r="J530" s="110"/>
      <c r="K530" s="111"/>
      <c r="L530" s="112"/>
      <c r="M530" s="110"/>
      <c r="N530" s="110"/>
      <c r="O530" s="113">
        <f t="shared" si="72"/>
        <v>0</v>
      </c>
      <c r="P530" s="114"/>
      <c r="Q530" s="114"/>
      <c r="R530" s="111">
        <f t="shared" si="73"/>
        <v>0</v>
      </c>
      <c r="S530" s="115"/>
      <c r="T530" s="105"/>
      <c r="U530" s="105">
        <f t="shared" si="74"/>
        <v>0</v>
      </c>
      <c r="V530" s="106">
        <f t="shared" si="75"/>
        <v>0</v>
      </c>
      <c r="W530" s="106">
        <f t="shared" si="76"/>
        <v>0</v>
      </c>
      <c r="X530" s="107" t="str">
        <f t="shared" si="77"/>
        <v>متوقفة</v>
      </c>
      <c r="Y530" s="107" t="str">
        <f t="shared" si="78"/>
        <v>متوقفة</v>
      </c>
      <c r="Z530" s="108" t="str">
        <f t="shared" si="79"/>
        <v>متوقفة</v>
      </c>
      <c r="AA530" s="109">
        <f>VLOOKUP(G530,[2]Sheet2!$A$2:B842,2,0)</f>
        <v>0</v>
      </c>
    </row>
    <row r="531" spans="1:27" ht="17.25" thickTop="1" thickBot="1">
      <c r="A531" s="92">
        <f t="shared" si="80"/>
        <v>41676</v>
      </c>
      <c r="B531" s="93"/>
      <c r="C531" s="94"/>
      <c r="D531" s="94"/>
      <c r="E531" s="95"/>
      <c r="F531" s="96"/>
      <c r="G531" s="97"/>
      <c r="H531" s="98"/>
      <c r="I531" s="99"/>
      <c r="J531" s="110"/>
      <c r="K531" s="111"/>
      <c r="L531" s="112"/>
      <c r="M531" s="110"/>
      <c r="N531" s="110"/>
      <c r="O531" s="113">
        <f t="shared" si="72"/>
        <v>0</v>
      </c>
      <c r="P531" s="114"/>
      <c r="Q531" s="114"/>
      <c r="R531" s="111">
        <f t="shared" si="73"/>
        <v>0</v>
      </c>
      <c r="S531" s="115"/>
      <c r="T531" s="105"/>
      <c r="U531" s="105">
        <f t="shared" si="74"/>
        <v>0</v>
      </c>
      <c r="V531" s="106">
        <f t="shared" si="75"/>
        <v>0</v>
      </c>
      <c r="W531" s="106">
        <f t="shared" si="76"/>
        <v>0</v>
      </c>
      <c r="X531" s="107" t="str">
        <f t="shared" si="77"/>
        <v>متوقفة</v>
      </c>
      <c r="Y531" s="107" t="str">
        <f t="shared" si="78"/>
        <v>متوقفة</v>
      </c>
      <c r="Z531" s="108" t="str">
        <f t="shared" si="79"/>
        <v>متوقفة</v>
      </c>
      <c r="AA531" s="109">
        <f>VLOOKUP(G531,[2]Sheet2!$A$2:B843,2,0)</f>
        <v>0</v>
      </c>
    </row>
    <row r="532" spans="1:27" ht="17.25" thickTop="1" thickBot="1">
      <c r="A532" s="92">
        <f t="shared" si="80"/>
        <v>41676</v>
      </c>
      <c r="B532" s="93"/>
      <c r="C532" s="94"/>
      <c r="D532" s="94"/>
      <c r="E532" s="95"/>
      <c r="F532" s="96"/>
      <c r="G532" s="97"/>
      <c r="H532" s="98"/>
      <c r="I532" s="99"/>
      <c r="J532" s="110"/>
      <c r="K532" s="111"/>
      <c r="L532" s="112"/>
      <c r="M532" s="110"/>
      <c r="N532" s="110"/>
      <c r="O532" s="113">
        <f t="shared" si="72"/>
        <v>0</v>
      </c>
      <c r="P532" s="114"/>
      <c r="Q532" s="114"/>
      <c r="R532" s="111">
        <f t="shared" si="73"/>
        <v>0</v>
      </c>
      <c r="S532" s="115"/>
      <c r="T532" s="105"/>
      <c r="U532" s="105">
        <f t="shared" si="74"/>
        <v>0</v>
      </c>
      <c r="V532" s="106">
        <f t="shared" si="75"/>
        <v>0</v>
      </c>
      <c r="W532" s="106">
        <f t="shared" si="76"/>
        <v>0</v>
      </c>
      <c r="X532" s="107" t="str">
        <f t="shared" si="77"/>
        <v>متوقفة</v>
      </c>
      <c r="Y532" s="107" t="str">
        <f t="shared" si="78"/>
        <v>متوقفة</v>
      </c>
      <c r="Z532" s="108" t="str">
        <f t="shared" si="79"/>
        <v>متوقفة</v>
      </c>
      <c r="AA532" s="109">
        <f>VLOOKUP(G532,[2]Sheet2!$A$2:B844,2,0)</f>
        <v>0</v>
      </c>
    </row>
    <row r="533" spans="1:27" ht="17.25" thickTop="1" thickBot="1">
      <c r="A533" s="92">
        <f t="shared" si="80"/>
        <v>41676</v>
      </c>
      <c r="B533" s="93"/>
      <c r="C533" s="94"/>
      <c r="D533" s="94"/>
      <c r="E533" s="95"/>
      <c r="F533" s="96"/>
      <c r="G533" s="97"/>
      <c r="H533" s="98"/>
      <c r="I533" s="99"/>
      <c r="J533" s="110"/>
      <c r="K533" s="111"/>
      <c r="L533" s="112"/>
      <c r="M533" s="110"/>
      <c r="N533" s="110"/>
      <c r="O533" s="113">
        <f t="shared" si="72"/>
        <v>0</v>
      </c>
      <c r="P533" s="114"/>
      <c r="Q533" s="114"/>
      <c r="R533" s="111">
        <f t="shared" si="73"/>
        <v>0</v>
      </c>
      <c r="S533" s="115"/>
      <c r="T533" s="105"/>
      <c r="U533" s="105">
        <f t="shared" si="74"/>
        <v>0</v>
      </c>
      <c r="V533" s="106">
        <f t="shared" si="75"/>
        <v>0</v>
      </c>
      <c r="W533" s="106">
        <f t="shared" si="76"/>
        <v>0</v>
      </c>
      <c r="X533" s="107" t="str">
        <f t="shared" si="77"/>
        <v>متوقفة</v>
      </c>
      <c r="Y533" s="107" t="str">
        <f t="shared" si="78"/>
        <v>متوقفة</v>
      </c>
      <c r="Z533" s="108" t="str">
        <f t="shared" si="79"/>
        <v>متوقفة</v>
      </c>
      <c r="AA533" s="109">
        <f>VLOOKUP(G533,[2]Sheet2!$A$2:B845,2,0)</f>
        <v>0</v>
      </c>
    </row>
    <row r="534" spans="1:27" ht="17.25" thickTop="1" thickBot="1">
      <c r="A534" s="92">
        <f t="shared" si="80"/>
        <v>41676</v>
      </c>
      <c r="B534" s="93"/>
      <c r="C534" s="94"/>
      <c r="D534" s="94"/>
      <c r="E534" s="95"/>
      <c r="F534" s="96"/>
      <c r="G534" s="97"/>
      <c r="H534" s="98"/>
      <c r="I534" s="99"/>
      <c r="J534" s="110"/>
      <c r="K534" s="111"/>
      <c r="L534" s="112"/>
      <c r="M534" s="110"/>
      <c r="N534" s="110"/>
      <c r="O534" s="113">
        <f t="shared" si="72"/>
        <v>0</v>
      </c>
      <c r="P534" s="114"/>
      <c r="Q534" s="114"/>
      <c r="R534" s="111">
        <f t="shared" si="73"/>
        <v>0</v>
      </c>
      <c r="S534" s="115"/>
      <c r="T534" s="105"/>
      <c r="U534" s="105">
        <f t="shared" si="74"/>
        <v>0</v>
      </c>
      <c r="V534" s="106">
        <f t="shared" si="75"/>
        <v>0</v>
      </c>
      <c r="W534" s="106">
        <f t="shared" si="76"/>
        <v>0</v>
      </c>
      <c r="X534" s="107" t="str">
        <f t="shared" si="77"/>
        <v>متوقفة</v>
      </c>
      <c r="Y534" s="107" t="str">
        <f t="shared" si="78"/>
        <v>متوقفة</v>
      </c>
      <c r="Z534" s="108" t="str">
        <f t="shared" si="79"/>
        <v>متوقفة</v>
      </c>
      <c r="AA534" s="109">
        <f>VLOOKUP(G534,[2]Sheet2!$A$2:B846,2,0)</f>
        <v>0</v>
      </c>
    </row>
    <row r="535" spans="1:27" ht="17.25" thickTop="1" thickBot="1">
      <c r="A535" s="92">
        <f t="shared" si="80"/>
        <v>41676</v>
      </c>
      <c r="B535" s="93"/>
      <c r="C535" s="94"/>
      <c r="D535" s="94"/>
      <c r="E535" s="95"/>
      <c r="F535" s="96"/>
      <c r="G535" s="97"/>
      <c r="H535" s="98"/>
      <c r="I535" s="99"/>
      <c r="J535" s="110"/>
      <c r="K535" s="111"/>
      <c r="L535" s="112"/>
      <c r="M535" s="110"/>
      <c r="N535" s="110"/>
      <c r="O535" s="113">
        <f t="shared" si="72"/>
        <v>0</v>
      </c>
      <c r="P535" s="114"/>
      <c r="Q535" s="114"/>
      <c r="R535" s="111">
        <f t="shared" si="73"/>
        <v>0</v>
      </c>
      <c r="S535" s="115"/>
      <c r="T535" s="105"/>
      <c r="U535" s="105">
        <f t="shared" si="74"/>
        <v>0</v>
      </c>
      <c r="V535" s="106">
        <f t="shared" si="75"/>
        <v>0</v>
      </c>
      <c r="W535" s="106">
        <f t="shared" si="76"/>
        <v>0</v>
      </c>
      <c r="X535" s="107" t="str">
        <f t="shared" si="77"/>
        <v>متوقفة</v>
      </c>
      <c r="Y535" s="107" t="str">
        <f t="shared" si="78"/>
        <v>متوقفة</v>
      </c>
      <c r="Z535" s="108" t="str">
        <f t="shared" si="79"/>
        <v>متوقفة</v>
      </c>
      <c r="AA535" s="109">
        <f>VLOOKUP(G535,[2]Sheet2!$A$2:B847,2,0)</f>
        <v>0</v>
      </c>
    </row>
    <row r="536" spans="1:27" ht="17.25" thickTop="1" thickBot="1">
      <c r="A536" s="92">
        <f t="shared" si="80"/>
        <v>41676</v>
      </c>
      <c r="B536" s="93"/>
      <c r="C536" s="94"/>
      <c r="D536" s="94"/>
      <c r="E536" s="95"/>
      <c r="F536" s="96"/>
      <c r="G536" s="97"/>
      <c r="H536" s="98"/>
      <c r="I536" s="99"/>
      <c r="J536" s="110"/>
      <c r="K536" s="111"/>
      <c r="L536" s="112"/>
      <c r="M536" s="110"/>
      <c r="N536" s="110"/>
      <c r="O536" s="113">
        <f t="shared" si="72"/>
        <v>0</v>
      </c>
      <c r="P536" s="114"/>
      <c r="Q536" s="114"/>
      <c r="R536" s="111">
        <f t="shared" si="73"/>
        <v>0</v>
      </c>
      <c r="S536" s="115"/>
      <c r="T536" s="105"/>
      <c r="U536" s="105">
        <f t="shared" si="74"/>
        <v>0</v>
      </c>
      <c r="V536" s="106">
        <f t="shared" si="75"/>
        <v>0</v>
      </c>
      <c r="W536" s="106">
        <f t="shared" si="76"/>
        <v>0</v>
      </c>
      <c r="X536" s="107" t="str">
        <f t="shared" si="77"/>
        <v>متوقفة</v>
      </c>
      <c r="Y536" s="107" t="str">
        <f t="shared" si="78"/>
        <v>متوقفة</v>
      </c>
      <c r="Z536" s="108" t="str">
        <f t="shared" si="79"/>
        <v>متوقفة</v>
      </c>
      <c r="AA536" s="109">
        <f>VLOOKUP(G536,[2]Sheet2!$A$2:B848,2,0)</f>
        <v>0</v>
      </c>
    </row>
    <row r="537" spans="1:27" ht="17.25" thickTop="1" thickBot="1">
      <c r="A537" s="92">
        <f t="shared" si="80"/>
        <v>41676</v>
      </c>
      <c r="B537" s="93"/>
      <c r="C537" s="94"/>
      <c r="D537" s="94"/>
      <c r="E537" s="95"/>
      <c r="F537" s="96"/>
      <c r="G537" s="97"/>
      <c r="H537" s="98"/>
      <c r="I537" s="99"/>
      <c r="J537" s="110"/>
      <c r="K537" s="111"/>
      <c r="L537" s="112"/>
      <c r="M537" s="110"/>
      <c r="N537" s="110"/>
      <c r="O537" s="113">
        <f t="shared" si="72"/>
        <v>0</v>
      </c>
      <c r="P537" s="114"/>
      <c r="Q537" s="114"/>
      <c r="R537" s="111">
        <f t="shared" si="73"/>
        <v>0</v>
      </c>
      <c r="S537" s="115"/>
      <c r="T537" s="105"/>
      <c r="U537" s="105">
        <f t="shared" si="74"/>
        <v>0</v>
      </c>
      <c r="V537" s="106">
        <f t="shared" si="75"/>
        <v>0</v>
      </c>
      <c r="W537" s="106">
        <f t="shared" si="76"/>
        <v>0</v>
      </c>
      <c r="X537" s="107" t="str">
        <f t="shared" si="77"/>
        <v>متوقفة</v>
      </c>
      <c r="Y537" s="107" t="str">
        <f t="shared" si="78"/>
        <v>متوقفة</v>
      </c>
      <c r="Z537" s="108" t="str">
        <f t="shared" si="79"/>
        <v>متوقفة</v>
      </c>
      <c r="AA537" s="109">
        <f>VLOOKUP(G537,[2]Sheet2!$A$2:B849,2,0)</f>
        <v>0</v>
      </c>
    </row>
    <row r="538" spans="1:27" ht="17.25" thickTop="1" thickBot="1">
      <c r="A538" s="92">
        <f t="shared" si="80"/>
        <v>41676</v>
      </c>
      <c r="B538" s="93"/>
      <c r="C538" s="94"/>
      <c r="D538" s="94"/>
      <c r="E538" s="95"/>
      <c r="F538" s="96"/>
      <c r="G538" s="97"/>
      <c r="H538" s="98"/>
      <c r="I538" s="99"/>
      <c r="J538" s="110"/>
      <c r="K538" s="111"/>
      <c r="L538" s="112"/>
      <c r="M538" s="110"/>
      <c r="N538" s="110"/>
      <c r="O538" s="113">
        <f t="shared" si="72"/>
        <v>0</v>
      </c>
      <c r="P538" s="114"/>
      <c r="Q538" s="114"/>
      <c r="R538" s="111">
        <f t="shared" si="73"/>
        <v>0</v>
      </c>
      <c r="S538" s="115"/>
      <c r="T538" s="105"/>
      <c r="U538" s="105">
        <f t="shared" si="74"/>
        <v>0</v>
      </c>
      <c r="V538" s="106">
        <f t="shared" si="75"/>
        <v>0</v>
      </c>
      <c r="W538" s="106">
        <f t="shared" si="76"/>
        <v>0</v>
      </c>
      <c r="X538" s="107" t="str">
        <f t="shared" si="77"/>
        <v>متوقفة</v>
      </c>
      <c r="Y538" s="107" t="str">
        <f t="shared" si="78"/>
        <v>متوقفة</v>
      </c>
      <c r="Z538" s="108" t="str">
        <f t="shared" si="79"/>
        <v>متوقفة</v>
      </c>
      <c r="AA538" s="109">
        <f>VLOOKUP(G538,[2]Sheet2!$A$2:B850,2,0)</f>
        <v>0</v>
      </c>
    </row>
    <row r="539" spans="1:27" ht="17.25" thickTop="1" thickBot="1">
      <c r="A539" s="92">
        <f t="shared" si="80"/>
        <v>41676</v>
      </c>
      <c r="B539" s="93"/>
      <c r="C539" s="94"/>
      <c r="D539" s="94"/>
      <c r="E539" s="95"/>
      <c r="F539" s="96"/>
      <c r="G539" s="97"/>
      <c r="H539" s="98"/>
      <c r="I539" s="99"/>
      <c r="J539" s="110"/>
      <c r="K539" s="111"/>
      <c r="L539" s="112"/>
      <c r="M539" s="110"/>
      <c r="N539" s="110"/>
      <c r="O539" s="113">
        <f t="shared" si="72"/>
        <v>0</v>
      </c>
      <c r="P539" s="114"/>
      <c r="Q539" s="114"/>
      <c r="R539" s="111">
        <f t="shared" si="73"/>
        <v>0</v>
      </c>
      <c r="S539" s="115"/>
      <c r="T539" s="105"/>
      <c r="U539" s="105">
        <f t="shared" si="74"/>
        <v>0</v>
      </c>
      <c r="V539" s="106">
        <f t="shared" si="75"/>
        <v>0</v>
      </c>
      <c r="W539" s="106">
        <f t="shared" si="76"/>
        <v>0</v>
      </c>
      <c r="X539" s="107" t="str">
        <f t="shared" si="77"/>
        <v>متوقفة</v>
      </c>
      <c r="Y539" s="107" t="str">
        <f t="shared" si="78"/>
        <v>متوقفة</v>
      </c>
      <c r="Z539" s="108" t="str">
        <f t="shared" si="79"/>
        <v>متوقفة</v>
      </c>
      <c r="AA539" s="109">
        <f>VLOOKUP(G539,[2]Sheet2!$A$2:B851,2,0)</f>
        <v>0</v>
      </c>
    </row>
    <row r="540" spans="1:27" ht="17.25" thickTop="1" thickBot="1">
      <c r="A540" s="92">
        <f t="shared" si="80"/>
        <v>41676</v>
      </c>
      <c r="B540" s="93"/>
      <c r="C540" s="94"/>
      <c r="D540" s="94"/>
      <c r="E540" s="95"/>
      <c r="F540" s="96"/>
      <c r="G540" s="97"/>
      <c r="H540" s="98"/>
      <c r="I540" s="99"/>
      <c r="J540" s="110"/>
      <c r="K540" s="111"/>
      <c r="L540" s="112"/>
      <c r="M540" s="110"/>
      <c r="N540" s="110"/>
      <c r="O540" s="113">
        <f t="shared" si="72"/>
        <v>0</v>
      </c>
      <c r="P540" s="114"/>
      <c r="Q540" s="114"/>
      <c r="R540" s="111">
        <f t="shared" si="73"/>
        <v>0</v>
      </c>
      <c r="S540" s="115"/>
      <c r="T540" s="105"/>
      <c r="U540" s="105">
        <f t="shared" si="74"/>
        <v>0</v>
      </c>
      <c r="V540" s="106">
        <f t="shared" si="75"/>
        <v>0</v>
      </c>
      <c r="W540" s="106">
        <f t="shared" si="76"/>
        <v>0</v>
      </c>
      <c r="X540" s="107" t="str">
        <f t="shared" si="77"/>
        <v>متوقفة</v>
      </c>
      <c r="Y540" s="107" t="str">
        <f t="shared" si="78"/>
        <v>متوقفة</v>
      </c>
      <c r="Z540" s="108" t="str">
        <f t="shared" si="79"/>
        <v>متوقفة</v>
      </c>
      <c r="AA540" s="109">
        <f>VLOOKUP(G540,[2]Sheet2!$A$2:B852,2,0)</f>
        <v>0</v>
      </c>
    </row>
    <row r="541" spans="1:27" ht="17.25" thickTop="1" thickBot="1">
      <c r="A541" s="92">
        <f t="shared" si="80"/>
        <v>41676</v>
      </c>
      <c r="B541" s="93"/>
      <c r="C541" s="94"/>
      <c r="D541" s="94"/>
      <c r="E541" s="95"/>
      <c r="F541" s="96"/>
      <c r="G541" s="97"/>
      <c r="H541" s="98"/>
      <c r="I541" s="99"/>
      <c r="J541" s="110"/>
      <c r="K541" s="111"/>
      <c r="L541" s="112"/>
      <c r="M541" s="110"/>
      <c r="N541" s="110"/>
      <c r="O541" s="113">
        <f t="shared" si="72"/>
        <v>0</v>
      </c>
      <c r="P541" s="114"/>
      <c r="Q541" s="114"/>
      <c r="R541" s="111">
        <f t="shared" si="73"/>
        <v>0</v>
      </c>
      <c r="S541" s="115"/>
      <c r="T541" s="105"/>
      <c r="U541" s="105">
        <f t="shared" si="74"/>
        <v>0</v>
      </c>
      <c r="V541" s="106">
        <f t="shared" si="75"/>
        <v>0</v>
      </c>
      <c r="W541" s="106">
        <f t="shared" si="76"/>
        <v>0</v>
      </c>
      <c r="X541" s="107" t="str">
        <f t="shared" si="77"/>
        <v>متوقفة</v>
      </c>
      <c r="Y541" s="107" t="str">
        <f t="shared" si="78"/>
        <v>متوقفة</v>
      </c>
      <c r="Z541" s="108" t="str">
        <f t="shared" si="79"/>
        <v>متوقفة</v>
      </c>
      <c r="AA541" s="109">
        <f>VLOOKUP(G541,[2]Sheet2!$A$2:B853,2,0)</f>
        <v>0</v>
      </c>
    </row>
    <row r="542" spans="1:27" ht="17.25" thickTop="1" thickBot="1">
      <c r="A542" s="92">
        <f t="shared" si="80"/>
        <v>41676</v>
      </c>
      <c r="B542" s="93"/>
      <c r="C542" s="94"/>
      <c r="D542" s="94"/>
      <c r="E542" s="95"/>
      <c r="F542" s="96"/>
      <c r="G542" s="97"/>
      <c r="H542" s="98"/>
      <c r="I542" s="99"/>
      <c r="J542" s="110"/>
      <c r="K542" s="111"/>
      <c r="L542" s="112"/>
      <c r="M542" s="110"/>
      <c r="N542" s="110"/>
      <c r="O542" s="113">
        <f t="shared" si="72"/>
        <v>0</v>
      </c>
      <c r="P542" s="114"/>
      <c r="Q542" s="114"/>
      <c r="R542" s="111">
        <f t="shared" si="73"/>
        <v>0</v>
      </c>
      <c r="S542" s="115"/>
      <c r="T542" s="105"/>
      <c r="U542" s="105">
        <f t="shared" si="74"/>
        <v>0</v>
      </c>
      <c r="V542" s="106">
        <f t="shared" si="75"/>
        <v>0</v>
      </c>
      <c r="W542" s="106">
        <f t="shared" si="76"/>
        <v>0</v>
      </c>
      <c r="X542" s="107" t="str">
        <f t="shared" si="77"/>
        <v>متوقفة</v>
      </c>
      <c r="Y542" s="107" t="str">
        <f t="shared" si="78"/>
        <v>متوقفة</v>
      </c>
      <c r="Z542" s="108" t="str">
        <f t="shared" si="79"/>
        <v>متوقفة</v>
      </c>
      <c r="AA542" s="109">
        <f>VLOOKUP(G542,[2]Sheet2!$A$2:B854,2,0)</f>
        <v>0</v>
      </c>
    </row>
    <row r="543" spans="1:27" ht="17.25" thickTop="1" thickBot="1">
      <c r="A543" s="92">
        <f t="shared" si="80"/>
        <v>41676</v>
      </c>
      <c r="B543" s="93"/>
      <c r="C543" s="94"/>
      <c r="D543" s="94"/>
      <c r="E543" s="95"/>
      <c r="F543" s="96"/>
      <c r="G543" s="97"/>
      <c r="H543" s="98"/>
      <c r="I543" s="99"/>
      <c r="J543" s="110"/>
      <c r="K543" s="111"/>
      <c r="L543" s="112"/>
      <c r="M543" s="110"/>
      <c r="N543" s="110"/>
      <c r="O543" s="113">
        <f t="shared" si="72"/>
        <v>0</v>
      </c>
      <c r="P543" s="114"/>
      <c r="Q543" s="114"/>
      <c r="R543" s="111">
        <f t="shared" si="73"/>
        <v>0</v>
      </c>
      <c r="S543" s="115"/>
      <c r="T543" s="105"/>
      <c r="U543" s="105">
        <f t="shared" si="74"/>
        <v>0</v>
      </c>
      <c r="V543" s="106">
        <f t="shared" si="75"/>
        <v>0</v>
      </c>
      <c r="W543" s="106">
        <f t="shared" si="76"/>
        <v>0</v>
      </c>
      <c r="X543" s="107" t="str">
        <f t="shared" si="77"/>
        <v>متوقفة</v>
      </c>
      <c r="Y543" s="107" t="str">
        <f t="shared" si="78"/>
        <v>متوقفة</v>
      </c>
      <c r="Z543" s="108" t="str">
        <f t="shared" si="79"/>
        <v>متوقفة</v>
      </c>
      <c r="AA543" s="109">
        <f>VLOOKUP(G543,[2]Sheet2!$A$2:B855,2,0)</f>
        <v>0</v>
      </c>
    </row>
    <row r="544" spans="1:27" ht="17.25" thickTop="1" thickBot="1">
      <c r="A544" s="92">
        <f t="shared" si="80"/>
        <v>41676</v>
      </c>
      <c r="B544" s="93"/>
      <c r="C544" s="94"/>
      <c r="D544" s="94"/>
      <c r="E544" s="95"/>
      <c r="F544" s="96"/>
      <c r="G544" s="97"/>
      <c r="H544" s="98"/>
      <c r="I544" s="99"/>
      <c r="J544" s="110"/>
      <c r="K544" s="111"/>
      <c r="L544" s="112"/>
      <c r="M544" s="110"/>
      <c r="N544" s="110"/>
      <c r="O544" s="113">
        <f t="shared" si="72"/>
        <v>0</v>
      </c>
      <c r="P544" s="114"/>
      <c r="Q544" s="114"/>
      <c r="R544" s="111">
        <f t="shared" si="73"/>
        <v>0</v>
      </c>
      <c r="S544" s="115"/>
      <c r="T544" s="105"/>
      <c r="U544" s="105">
        <f t="shared" si="74"/>
        <v>0</v>
      </c>
      <c r="V544" s="106">
        <f t="shared" si="75"/>
        <v>0</v>
      </c>
      <c r="W544" s="106">
        <f t="shared" si="76"/>
        <v>0</v>
      </c>
      <c r="X544" s="107" t="str">
        <f t="shared" si="77"/>
        <v>متوقفة</v>
      </c>
      <c r="Y544" s="107" t="str">
        <f t="shared" si="78"/>
        <v>متوقفة</v>
      </c>
      <c r="Z544" s="108" t="str">
        <f t="shared" si="79"/>
        <v>متوقفة</v>
      </c>
      <c r="AA544" s="109">
        <f>VLOOKUP(G544,[2]Sheet2!$A$2:B856,2,0)</f>
        <v>0</v>
      </c>
    </row>
    <row r="545" spans="1:27" ht="17.25" thickTop="1" thickBot="1">
      <c r="A545" s="92">
        <f t="shared" si="80"/>
        <v>41676</v>
      </c>
      <c r="B545" s="93"/>
      <c r="C545" s="94"/>
      <c r="D545" s="94"/>
      <c r="E545" s="95"/>
      <c r="F545" s="96"/>
      <c r="G545" s="97"/>
      <c r="H545" s="98"/>
      <c r="I545" s="99"/>
      <c r="J545" s="110"/>
      <c r="K545" s="111"/>
      <c r="L545" s="112"/>
      <c r="M545" s="110"/>
      <c r="N545" s="110"/>
      <c r="O545" s="113">
        <f t="shared" si="72"/>
        <v>0</v>
      </c>
      <c r="P545" s="114"/>
      <c r="Q545" s="114"/>
      <c r="R545" s="111">
        <f t="shared" si="73"/>
        <v>0</v>
      </c>
      <c r="S545" s="115"/>
      <c r="T545" s="105"/>
      <c r="U545" s="105">
        <f t="shared" si="74"/>
        <v>0</v>
      </c>
      <c r="V545" s="106">
        <f t="shared" si="75"/>
        <v>0</v>
      </c>
      <c r="W545" s="106">
        <f t="shared" si="76"/>
        <v>0</v>
      </c>
      <c r="X545" s="107" t="str">
        <f t="shared" si="77"/>
        <v>متوقفة</v>
      </c>
      <c r="Y545" s="107" t="str">
        <f t="shared" si="78"/>
        <v>متوقفة</v>
      </c>
      <c r="Z545" s="108" t="str">
        <f t="shared" si="79"/>
        <v>متوقفة</v>
      </c>
      <c r="AA545" s="109">
        <f>VLOOKUP(G545,[2]Sheet2!$A$2:B857,2,0)</f>
        <v>0</v>
      </c>
    </row>
    <row r="546" spans="1:27" ht="17.25" thickTop="1" thickBot="1">
      <c r="A546" s="92">
        <f t="shared" si="80"/>
        <v>41676</v>
      </c>
      <c r="B546" s="93"/>
      <c r="C546" s="94"/>
      <c r="D546" s="94"/>
      <c r="E546" s="95"/>
      <c r="F546" s="96"/>
      <c r="G546" s="97"/>
      <c r="H546" s="98"/>
      <c r="I546" s="99"/>
      <c r="J546" s="110"/>
      <c r="K546" s="111"/>
      <c r="L546" s="112"/>
      <c r="M546" s="110"/>
      <c r="N546" s="110"/>
      <c r="O546" s="113">
        <f t="shared" si="72"/>
        <v>0</v>
      </c>
      <c r="P546" s="114"/>
      <c r="Q546" s="114"/>
      <c r="R546" s="111">
        <f t="shared" si="73"/>
        <v>0</v>
      </c>
      <c r="S546" s="115"/>
      <c r="T546" s="105"/>
      <c r="U546" s="105">
        <f t="shared" si="74"/>
        <v>0</v>
      </c>
      <c r="V546" s="106">
        <f t="shared" si="75"/>
        <v>0</v>
      </c>
      <c r="W546" s="106">
        <f t="shared" si="76"/>
        <v>0</v>
      </c>
      <c r="X546" s="107" t="str">
        <f t="shared" si="77"/>
        <v>متوقفة</v>
      </c>
      <c r="Y546" s="107" t="str">
        <f t="shared" si="78"/>
        <v>متوقفة</v>
      </c>
      <c r="Z546" s="108" t="str">
        <f t="shared" si="79"/>
        <v>متوقفة</v>
      </c>
      <c r="AA546" s="109">
        <f>VLOOKUP(G546,[2]Sheet2!$A$2:B858,2,0)</f>
        <v>0</v>
      </c>
    </row>
    <row r="547" spans="1:27" ht="17.25" thickTop="1" thickBot="1">
      <c r="A547" s="92">
        <f t="shared" si="80"/>
        <v>41676</v>
      </c>
      <c r="B547" s="93"/>
      <c r="C547" s="94"/>
      <c r="D547" s="94"/>
      <c r="E547" s="95"/>
      <c r="F547" s="96"/>
      <c r="G547" s="97"/>
      <c r="H547" s="98"/>
      <c r="I547" s="99"/>
      <c r="J547" s="110"/>
      <c r="K547" s="111"/>
      <c r="L547" s="112"/>
      <c r="M547" s="110"/>
      <c r="N547" s="110"/>
      <c r="O547" s="113">
        <f t="shared" si="72"/>
        <v>0</v>
      </c>
      <c r="P547" s="114"/>
      <c r="Q547" s="114"/>
      <c r="R547" s="111">
        <f t="shared" si="73"/>
        <v>0</v>
      </c>
      <c r="S547" s="115"/>
      <c r="T547" s="105"/>
      <c r="U547" s="105">
        <f t="shared" si="74"/>
        <v>0</v>
      </c>
      <c r="V547" s="106">
        <f t="shared" si="75"/>
        <v>0</v>
      </c>
      <c r="W547" s="106">
        <f t="shared" si="76"/>
        <v>0</v>
      </c>
      <c r="X547" s="107" t="str">
        <f t="shared" si="77"/>
        <v>متوقفة</v>
      </c>
      <c r="Y547" s="107" t="str">
        <f t="shared" si="78"/>
        <v>متوقفة</v>
      </c>
      <c r="Z547" s="108" t="str">
        <f t="shared" si="79"/>
        <v>متوقفة</v>
      </c>
      <c r="AA547" s="109">
        <f>VLOOKUP(G547,[2]Sheet2!$A$2:B859,2,0)</f>
        <v>0</v>
      </c>
    </row>
    <row r="548" spans="1:27" ht="17.25" thickTop="1" thickBot="1">
      <c r="A548" s="92">
        <f t="shared" si="80"/>
        <v>41676</v>
      </c>
      <c r="B548" s="93"/>
      <c r="C548" s="94"/>
      <c r="D548" s="94"/>
      <c r="E548" s="95"/>
      <c r="F548" s="96"/>
      <c r="G548" s="97"/>
      <c r="H548" s="98"/>
      <c r="I548" s="99"/>
      <c r="J548" s="110"/>
      <c r="K548" s="111"/>
      <c r="L548" s="112"/>
      <c r="M548" s="110"/>
      <c r="N548" s="110"/>
      <c r="O548" s="113">
        <f t="shared" si="72"/>
        <v>0</v>
      </c>
      <c r="P548" s="114"/>
      <c r="Q548" s="114"/>
      <c r="R548" s="111">
        <f t="shared" si="73"/>
        <v>0</v>
      </c>
      <c r="S548" s="115"/>
      <c r="T548" s="105"/>
      <c r="U548" s="105">
        <f t="shared" si="74"/>
        <v>0</v>
      </c>
      <c r="V548" s="106">
        <f t="shared" si="75"/>
        <v>0</v>
      </c>
      <c r="W548" s="106">
        <f t="shared" si="76"/>
        <v>0</v>
      </c>
      <c r="X548" s="107" t="str">
        <f t="shared" si="77"/>
        <v>متوقفة</v>
      </c>
      <c r="Y548" s="107" t="str">
        <f t="shared" si="78"/>
        <v>متوقفة</v>
      </c>
      <c r="Z548" s="108" t="str">
        <f t="shared" si="79"/>
        <v>متوقفة</v>
      </c>
      <c r="AA548" s="109">
        <f>VLOOKUP(G548,[2]Sheet2!$A$2:B860,2,0)</f>
        <v>0</v>
      </c>
    </row>
    <row r="549" spans="1:27" ht="17.25" thickTop="1" thickBot="1">
      <c r="A549" s="92">
        <f t="shared" si="80"/>
        <v>41676</v>
      </c>
      <c r="B549" s="93"/>
      <c r="C549" s="94"/>
      <c r="D549" s="94"/>
      <c r="E549" s="95"/>
      <c r="F549" s="96"/>
      <c r="G549" s="97"/>
      <c r="H549" s="98"/>
      <c r="I549" s="99"/>
      <c r="J549" s="110"/>
      <c r="K549" s="111"/>
      <c r="L549" s="112"/>
      <c r="M549" s="110"/>
      <c r="N549" s="110"/>
      <c r="O549" s="113">
        <f t="shared" si="72"/>
        <v>0</v>
      </c>
      <c r="P549" s="114"/>
      <c r="Q549" s="114"/>
      <c r="R549" s="111">
        <f t="shared" si="73"/>
        <v>0</v>
      </c>
      <c r="S549" s="115"/>
      <c r="T549" s="105"/>
      <c r="U549" s="105">
        <f t="shared" si="74"/>
        <v>0</v>
      </c>
      <c r="V549" s="106">
        <f t="shared" si="75"/>
        <v>0</v>
      </c>
      <c r="W549" s="106">
        <f t="shared" si="76"/>
        <v>0</v>
      </c>
      <c r="X549" s="107" t="str">
        <f t="shared" si="77"/>
        <v>متوقفة</v>
      </c>
      <c r="Y549" s="107" t="str">
        <f t="shared" si="78"/>
        <v>متوقفة</v>
      </c>
      <c r="Z549" s="108" t="str">
        <f t="shared" si="79"/>
        <v>متوقفة</v>
      </c>
      <c r="AA549" s="109">
        <f>VLOOKUP(G549,[2]Sheet2!$A$2:B861,2,0)</f>
        <v>0</v>
      </c>
    </row>
    <row r="550" spans="1:27" ht="17.25" thickTop="1" thickBot="1">
      <c r="A550" s="92">
        <f t="shared" si="80"/>
        <v>41676</v>
      </c>
      <c r="B550" s="93"/>
      <c r="C550" s="94"/>
      <c r="D550" s="94"/>
      <c r="E550" s="95"/>
      <c r="F550" s="96"/>
      <c r="G550" s="97"/>
      <c r="H550" s="98"/>
      <c r="I550" s="99"/>
      <c r="J550" s="110"/>
      <c r="K550" s="111"/>
      <c r="L550" s="112"/>
      <c r="M550" s="110"/>
      <c r="N550" s="110"/>
      <c r="O550" s="113">
        <f t="shared" si="72"/>
        <v>0</v>
      </c>
      <c r="P550" s="114"/>
      <c r="Q550" s="114"/>
      <c r="R550" s="111">
        <f t="shared" si="73"/>
        <v>0</v>
      </c>
      <c r="S550" s="115"/>
      <c r="T550" s="105"/>
      <c r="U550" s="105">
        <f t="shared" si="74"/>
        <v>0</v>
      </c>
      <c r="V550" s="106">
        <f t="shared" si="75"/>
        <v>0</v>
      </c>
      <c r="W550" s="106">
        <f t="shared" si="76"/>
        <v>0</v>
      </c>
      <c r="X550" s="107" t="str">
        <f t="shared" si="77"/>
        <v>متوقفة</v>
      </c>
      <c r="Y550" s="107" t="str">
        <f t="shared" si="78"/>
        <v>متوقفة</v>
      </c>
      <c r="Z550" s="108" t="str">
        <f t="shared" si="79"/>
        <v>متوقفة</v>
      </c>
      <c r="AA550" s="109">
        <f>VLOOKUP(G550,[2]Sheet2!$A$2:B862,2,0)</f>
        <v>0</v>
      </c>
    </row>
    <row r="551" spans="1:27" ht="17.25" thickTop="1" thickBot="1">
      <c r="A551" s="92">
        <f t="shared" si="80"/>
        <v>41676</v>
      </c>
      <c r="B551" s="93"/>
      <c r="C551" s="94"/>
      <c r="D551" s="94"/>
      <c r="E551" s="95"/>
      <c r="F551" s="96"/>
      <c r="G551" s="97"/>
      <c r="H551" s="98"/>
      <c r="I551" s="99"/>
      <c r="J551" s="110"/>
      <c r="K551" s="111"/>
      <c r="L551" s="112"/>
      <c r="M551" s="110"/>
      <c r="N551" s="110"/>
      <c r="O551" s="113">
        <f t="shared" si="72"/>
        <v>0</v>
      </c>
      <c r="P551" s="114"/>
      <c r="Q551" s="114"/>
      <c r="R551" s="111">
        <f t="shared" si="73"/>
        <v>0</v>
      </c>
      <c r="S551" s="115"/>
      <c r="T551" s="105"/>
      <c r="U551" s="105">
        <f t="shared" si="74"/>
        <v>0</v>
      </c>
      <c r="V551" s="106">
        <f t="shared" si="75"/>
        <v>0</v>
      </c>
      <c r="W551" s="106">
        <f t="shared" si="76"/>
        <v>0</v>
      </c>
      <c r="X551" s="107" t="str">
        <f t="shared" si="77"/>
        <v>متوقفة</v>
      </c>
      <c r="Y551" s="107" t="str">
        <f t="shared" si="78"/>
        <v>متوقفة</v>
      </c>
      <c r="Z551" s="108" t="str">
        <f t="shared" si="79"/>
        <v>متوقفة</v>
      </c>
      <c r="AA551" s="109">
        <f>VLOOKUP(G551,[2]Sheet2!$A$2:B863,2,0)</f>
        <v>0</v>
      </c>
    </row>
    <row r="552" spans="1:27" ht="17.25" thickTop="1" thickBot="1">
      <c r="A552" s="92">
        <f t="shared" si="80"/>
        <v>41676</v>
      </c>
      <c r="B552" s="93"/>
      <c r="C552" s="94"/>
      <c r="D552" s="94"/>
      <c r="E552" s="95"/>
      <c r="F552" s="96"/>
      <c r="G552" s="97"/>
      <c r="H552" s="98"/>
      <c r="I552" s="99"/>
      <c r="J552" s="110"/>
      <c r="K552" s="111"/>
      <c r="L552" s="112"/>
      <c r="M552" s="110"/>
      <c r="N552" s="110"/>
      <c r="O552" s="113">
        <f t="shared" si="72"/>
        <v>0</v>
      </c>
      <c r="P552" s="114"/>
      <c r="Q552" s="114"/>
      <c r="R552" s="111">
        <f t="shared" si="73"/>
        <v>0</v>
      </c>
      <c r="S552" s="115"/>
      <c r="T552" s="105"/>
      <c r="U552" s="105">
        <f t="shared" si="74"/>
        <v>0</v>
      </c>
      <c r="V552" s="106">
        <f t="shared" si="75"/>
        <v>0</v>
      </c>
      <c r="W552" s="106">
        <f t="shared" si="76"/>
        <v>0</v>
      </c>
      <c r="X552" s="107" t="str">
        <f t="shared" si="77"/>
        <v>متوقفة</v>
      </c>
      <c r="Y552" s="107" t="str">
        <f t="shared" si="78"/>
        <v>متوقفة</v>
      </c>
      <c r="Z552" s="108" t="str">
        <f t="shared" si="79"/>
        <v>متوقفة</v>
      </c>
      <c r="AA552" s="109">
        <f>VLOOKUP(G552,[2]Sheet2!$A$2:B864,2,0)</f>
        <v>0</v>
      </c>
    </row>
    <row r="553" spans="1:27" ht="17.25" thickTop="1" thickBot="1">
      <c r="A553" s="92">
        <f t="shared" si="80"/>
        <v>41676</v>
      </c>
      <c r="B553" s="93"/>
      <c r="C553" s="94"/>
      <c r="D553" s="94"/>
      <c r="E553" s="95"/>
      <c r="F553" s="96"/>
      <c r="G553" s="97"/>
      <c r="H553" s="98"/>
      <c r="I553" s="99"/>
      <c r="J553" s="110"/>
      <c r="K553" s="111"/>
      <c r="L553" s="112"/>
      <c r="M553" s="110"/>
      <c r="N553" s="110"/>
      <c r="O553" s="113">
        <f t="shared" si="72"/>
        <v>0</v>
      </c>
      <c r="P553" s="114"/>
      <c r="Q553" s="114"/>
      <c r="R553" s="111">
        <f t="shared" si="73"/>
        <v>0</v>
      </c>
      <c r="S553" s="115"/>
      <c r="T553" s="105"/>
      <c r="U553" s="105">
        <f t="shared" si="74"/>
        <v>0</v>
      </c>
      <c r="V553" s="106">
        <f t="shared" si="75"/>
        <v>0</v>
      </c>
      <c r="W553" s="106">
        <f t="shared" si="76"/>
        <v>0</v>
      </c>
      <c r="X553" s="107" t="str">
        <f t="shared" si="77"/>
        <v>متوقفة</v>
      </c>
      <c r="Y553" s="107" t="str">
        <f t="shared" si="78"/>
        <v>متوقفة</v>
      </c>
      <c r="Z553" s="108" t="str">
        <f t="shared" si="79"/>
        <v>متوقفة</v>
      </c>
      <c r="AA553" s="109">
        <f>VLOOKUP(G553,[2]Sheet2!$A$2:B865,2,0)</f>
        <v>0</v>
      </c>
    </row>
    <row r="554" spans="1:27" ht="17.25" thickTop="1" thickBot="1">
      <c r="A554" s="92">
        <f t="shared" si="80"/>
        <v>41676</v>
      </c>
      <c r="B554" s="93"/>
      <c r="C554" s="94"/>
      <c r="D554" s="94"/>
      <c r="E554" s="95"/>
      <c r="F554" s="96"/>
      <c r="G554" s="97"/>
      <c r="H554" s="98"/>
      <c r="I554" s="99"/>
      <c r="J554" s="110"/>
      <c r="K554" s="111"/>
      <c r="L554" s="112"/>
      <c r="M554" s="110"/>
      <c r="N554" s="110"/>
      <c r="O554" s="113">
        <f t="shared" si="72"/>
        <v>0</v>
      </c>
      <c r="P554" s="114"/>
      <c r="Q554" s="114"/>
      <c r="R554" s="111">
        <f t="shared" si="73"/>
        <v>0</v>
      </c>
      <c r="S554" s="115"/>
      <c r="T554" s="105"/>
      <c r="U554" s="105">
        <f t="shared" si="74"/>
        <v>0</v>
      </c>
      <c r="V554" s="106">
        <f t="shared" si="75"/>
        <v>0</v>
      </c>
      <c r="W554" s="106">
        <f t="shared" si="76"/>
        <v>0</v>
      </c>
      <c r="X554" s="107" t="str">
        <f t="shared" si="77"/>
        <v>متوقفة</v>
      </c>
      <c r="Y554" s="107" t="str">
        <f t="shared" si="78"/>
        <v>متوقفة</v>
      </c>
      <c r="Z554" s="108" t="str">
        <f t="shared" si="79"/>
        <v>متوقفة</v>
      </c>
      <c r="AA554" s="109">
        <f>VLOOKUP(G554,[2]Sheet2!$A$2:B866,2,0)</f>
        <v>0</v>
      </c>
    </row>
    <row r="555" spans="1:27" ht="17.25" thickTop="1" thickBot="1">
      <c r="A555" s="92">
        <f t="shared" si="80"/>
        <v>41676</v>
      </c>
      <c r="B555" s="93"/>
      <c r="C555" s="94"/>
      <c r="D555" s="94"/>
      <c r="E555" s="95"/>
      <c r="F555" s="96"/>
      <c r="G555" s="97"/>
      <c r="H555" s="98"/>
      <c r="I555" s="99"/>
      <c r="J555" s="110"/>
      <c r="K555" s="111"/>
      <c r="L555" s="112"/>
      <c r="M555" s="110"/>
      <c r="N555" s="110"/>
      <c r="O555" s="113">
        <f t="shared" si="72"/>
        <v>0</v>
      </c>
      <c r="P555" s="114"/>
      <c r="Q555" s="114"/>
      <c r="R555" s="111">
        <f t="shared" si="73"/>
        <v>0</v>
      </c>
      <c r="S555" s="115"/>
      <c r="T555" s="105"/>
      <c r="U555" s="105">
        <f t="shared" si="74"/>
        <v>0</v>
      </c>
      <c r="V555" s="106">
        <f t="shared" si="75"/>
        <v>0</v>
      </c>
      <c r="W555" s="106">
        <f t="shared" si="76"/>
        <v>0</v>
      </c>
      <c r="X555" s="107" t="str">
        <f t="shared" si="77"/>
        <v>متوقفة</v>
      </c>
      <c r="Y555" s="107" t="str">
        <f t="shared" si="78"/>
        <v>متوقفة</v>
      </c>
      <c r="Z555" s="108" t="str">
        <f t="shared" si="79"/>
        <v>متوقفة</v>
      </c>
      <c r="AA555" s="109">
        <f>VLOOKUP(G555,[2]Sheet2!$A$2:B867,2,0)</f>
        <v>0</v>
      </c>
    </row>
    <row r="556" spans="1:27" ht="17.25" thickTop="1" thickBot="1">
      <c r="A556" s="92">
        <f t="shared" si="80"/>
        <v>41676</v>
      </c>
      <c r="B556" s="93"/>
      <c r="C556" s="94"/>
      <c r="D556" s="94"/>
      <c r="E556" s="95"/>
      <c r="F556" s="96"/>
      <c r="G556" s="97"/>
      <c r="H556" s="98"/>
      <c r="I556" s="99"/>
      <c r="J556" s="110"/>
      <c r="K556" s="111"/>
      <c r="L556" s="112"/>
      <c r="M556" s="110"/>
      <c r="N556" s="110"/>
      <c r="O556" s="113">
        <f t="shared" si="72"/>
        <v>0</v>
      </c>
      <c r="P556" s="114"/>
      <c r="Q556" s="114"/>
      <c r="R556" s="111">
        <f t="shared" si="73"/>
        <v>0</v>
      </c>
      <c r="S556" s="115"/>
      <c r="T556" s="105"/>
      <c r="U556" s="105">
        <f t="shared" si="74"/>
        <v>0</v>
      </c>
      <c r="V556" s="106">
        <f t="shared" si="75"/>
        <v>0</v>
      </c>
      <c r="W556" s="106">
        <f t="shared" si="76"/>
        <v>0</v>
      </c>
      <c r="X556" s="107" t="str">
        <f t="shared" si="77"/>
        <v>متوقفة</v>
      </c>
      <c r="Y556" s="107" t="str">
        <f t="shared" si="78"/>
        <v>متوقفة</v>
      </c>
      <c r="Z556" s="108" t="str">
        <f t="shared" si="79"/>
        <v>متوقفة</v>
      </c>
      <c r="AA556" s="109">
        <f>VLOOKUP(G556,[2]Sheet2!$A$2:B868,2,0)</f>
        <v>0</v>
      </c>
    </row>
    <row r="557" spans="1:27" ht="17.25" thickTop="1" thickBot="1">
      <c r="A557" s="92">
        <f t="shared" si="80"/>
        <v>41676</v>
      </c>
      <c r="B557" s="93"/>
      <c r="C557" s="94"/>
      <c r="D557" s="94"/>
      <c r="E557" s="95"/>
      <c r="F557" s="96"/>
      <c r="G557" s="97"/>
      <c r="H557" s="98"/>
      <c r="I557" s="99"/>
      <c r="J557" s="110"/>
      <c r="K557" s="111"/>
      <c r="L557" s="112"/>
      <c r="M557" s="110"/>
      <c r="N557" s="110"/>
      <c r="O557" s="113">
        <f t="shared" si="72"/>
        <v>0</v>
      </c>
      <c r="P557" s="114"/>
      <c r="Q557" s="114"/>
      <c r="R557" s="111">
        <f t="shared" si="73"/>
        <v>0</v>
      </c>
      <c r="S557" s="115"/>
      <c r="T557" s="105"/>
      <c r="U557" s="105">
        <f t="shared" si="74"/>
        <v>0</v>
      </c>
      <c r="V557" s="106">
        <f t="shared" si="75"/>
        <v>0</v>
      </c>
      <c r="W557" s="106">
        <f t="shared" si="76"/>
        <v>0</v>
      </c>
      <c r="X557" s="107" t="str">
        <f t="shared" si="77"/>
        <v>متوقفة</v>
      </c>
      <c r="Y557" s="107" t="str">
        <f t="shared" si="78"/>
        <v>متوقفة</v>
      </c>
      <c r="Z557" s="108" t="str">
        <f t="shared" si="79"/>
        <v>متوقفة</v>
      </c>
      <c r="AA557" s="109">
        <f>VLOOKUP(G557,[2]Sheet2!$A$2:B869,2,0)</f>
        <v>0</v>
      </c>
    </row>
    <row r="558" spans="1:27" ht="17.25" thickTop="1" thickBot="1">
      <c r="A558" s="92">
        <f t="shared" si="80"/>
        <v>41676</v>
      </c>
      <c r="B558" s="93"/>
      <c r="C558" s="94"/>
      <c r="D558" s="94"/>
      <c r="E558" s="95"/>
      <c r="F558" s="96"/>
      <c r="G558" s="97"/>
      <c r="H558" s="98"/>
      <c r="I558" s="99"/>
      <c r="J558" s="110"/>
      <c r="K558" s="111"/>
      <c r="L558" s="112"/>
      <c r="M558" s="110"/>
      <c r="N558" s="110"/>
      <c r="O558" s="113">
        <f t="shared" ref="O558:O621" si="81">N558*M558</f>
        <v>0</v>
      </c>
      <c r="P558" s="114"/>
      <c r="Q558" s="114"/>
      <c r="R558" s="111">
        <f t="shared" ref="R558:R621" si="82">Q558*P558</f>
        <v>0</v>
      </c>
      <c r="S558" s="115"/>
      <c r="T558" s="105"/>
      <c r="U558" s="105">
        <f t="shared" ref="U558:U621" si="83">T558*S558</f>
        <v>0</v>
      </c>
      <c r="V558" s="106">
        <f t="shared" ref="V558:V621" si="84">S558+P558+M558</f>
        <v>0</v>
      </c>
      <c r="W558" s="106">
        <f t="shared" ref="W558:W621" si="85">U558+R558+O558</f>
        <v>0</v>
      </c>
      <c r="X558" s="107" t="str">
        <f t="shared" ref="X558:X621" si="86">IF(O558=0,"متوقفة","تعمل")</f>
        <v>متوقفة</v>
      </c>
      <c r="Y558" s="107" t="str">
        <f t="shared" ref="Y558:Y621" si="87">IF(R558=0,"متوقفة","تعمل")</f>
        <v>متوقفة</v>
      </c>
      <c r="Z558" s="108" t="str">
        <f t="shared" ref="Z558:Z621" si="88">IF(U558=0,"متوقفة","تعمل")</f>
        <v>متوقفة</v>
      </c>
      <c r="AA558" s="109">
        <f>VLOOKUP(G558,[2]Sheet2!$A$2:B870,2,0)</f>
        <v>0</v>
      </c>
    </row>
    <row r="559" spans="1:27" ht="17.25" thickTop="1" thickBot="1">
      <c r="A559" s="92">
        <f t="shared" si="80"/>
        <v>41676</v>
      </c>
      <c r="B559" s="93"/>
      <c r="C559" s="94"/>
      <c r="D559" s="94"/>
      <c r="E559" s="95"/>
      <c r="F559" s="96"/>
      <c r="G559" s="97"/>
      <c r="H559" s="98"/>
      <c r="I559" s="99"/>
      <c r="J559" s="110"/>
      <c r="K559" s="111"/>
      <c r="L559" s="112"/>
      <c r="M559" s="110"/>
      <c r="N559" s="110"/>
      <c r="O559" s="113">
        <f t="shared" si="81"/>
        <v>0</v>
      </c>
      <c r="P559" s="114"/>
      <c r="Q559" s="114"/>
      <c r="R559" s="111">
        <f t="shared" si="82"/>
        <v>0</v>
      </c>
      <c r="S559" s="115"/>
      <c r="T559" s="105"/>
      <c r="U559" s="105">
        <f t="shared" si="83"/>
        <v>0</v>
      </c>
      <c r="V559" s="106">
        <f t="shared" si="84"/>
        <v>0</v>
      </c>
      <c r="W559" s="106">
        <f t="shared" si="85"/>
        <v>0</v>
      </c>
      <c r="X559" s="107" t="str">
        <f t="shared" si="86"/>
        <v>متوقفة</v>
      </c>
      <c r="Y559" s="107" t="str">
        <f t="shared" si="87"/>
        <v>متوقفة</v>
      </c>
      <c r="Z559" s="108" t="str">
        <f t="shared" si="88"/>
        <v>متوقفة</v>
      </c>
      <c r="AA559" s="109">
        <f>VLOOKUP(G559,[2]Sheet2!$A$2:B871,2,0)</f>
        <v>0</v>
      </c>
    </row>
    <row r="560" spans="1:27" ht="17.25" thickTop="1" thickBot="1">
      <c r="A560" s="92">
        <f t="shared" si="80"/>
        <v>41676</v>
      </c>
      <c r="B560" s="93"/>
      <c r="C560" s="94"/>
      <c r="D560" s="94"/>
      <c r="E560" s="95"/>
      <c r="F560" s="96"/>
      <c r="G560" s="97"/>
      <c r="H560" s="98"/>
      <c r="I560" s="99"/>
      <c r="J560" s="110"/>
      <c r="K560" s="111"/>
      <c r="L560" s="112"/>
      <c r="M560" s="110"/>
      <c r="N560" s="110"/>
      <c r="O560" s="113">
        <f t="shared" si="81"/>
        <v>0</v>
      </c>
      <c r="P560" s="114"/>
      <c r="Q560" s="114"/>
      <c r="R560" s="111">
        <f t="shared" si="82"/>
        <v>0</v>
      </c>
      <c r="S560" s="115"/>
      <c r="T560" s="105"/>
      <c r="U560" s="105">
        <f t="shared" si="83"/>
        <v>0</v>
      </c>
      <c r="V560" s="106">
        <f t="shared" si="84"/>
        <v>0</v>
      </c>
      <c r="W560" s="106">
        <f t="shared" si="85"/>
        <v>0</v>
      </c>
      <c r="X560" s="107" t="str">
        <f t="shared" si="86"/>
        <v>متوقفة</v>
      </c>
      <c r="Y560" s="107" t="str">
        <f t="shared" si="87"/>
        <v>متوقفة</v>
      </c>
      <c r="Z560" s="108" t="str">
        <f t="shared" si="88"/>
        <v>متوقفة</v>
      </c>
      <c r="AA560" s="109">
        <f>VLOOKUP(G560,[2]Sheet2!$A$2:B872,2,0)</f>
        <v>0</v>
      </c>
    </row>
    <row r="561" spans="1:27" ht="17.25" thickTop="1" thickBot="1">
      <c r="A561" s="92">
        <f t="shared" si="80"/>
        <v>41676</v>
      </c>
      <c r="B561" s="93"/>
      <c r="C561" s="94"/>
      <c r="D561" s="94"/>
      <c r="E561" s="95"/>
      <c r="F561" s="96"/>
      <c r="G561" s="97"/>
      <c r="H561" s="98"/>
      <c r="I561" s="99"/>
      <c r="J561" s="110"/>
      <c r="K561" s="111"/>
      <c r="L561" s="112"/>
      <c r="M561" s="110"/>
      <c r="N561" s="110"/>
      <c r="O561" s="113">
        <f t="shared" si="81"/>
        <v>0</v>
      </c>
      <c r="P561" s="114"/>
      <c r="Q561" s="114"/>
      <c r="R561" s="111">
        <f t="shared" si="82"/>
        <v>0</v>
      </c>
      <c r="S561" s="115"/>
      <c r="T561" s="105"/>
      <c r="U561" s="105">
        <f t="shared" si="83"/>
        <v>0</v>
      </c>
      <c r="V561" s="106">
        <f t="shared" si="84"/>
        <v>0</v>
      </c>
      <c r="W561" s="106">
        <f t="shared" si="85"/>
        <v>0</v>
      </c>
      <c r="X561" s="107" t="str">
        <f t="shared" si="86"/>
        <v>متوقفة</v>
      </c>
      <c r="Y561" s="107" t="str">
        <f t="shared" si="87"/>
        <v>متوقفة</v>
      </c>
      <c r="Z561" s="108" t="str">
        <f t="shared" si="88"/>
        <v>متوقفة</v>
      </c>
      <c r="AA561" s="109">
        <f>VLOOKUP(G561,[2]Sheet2!$A$2:B873,2,0)</f>
        <v>0</v>
      </c>
    </row>
    <row r="562" spans="1:27" ht="17.25" thickTop="1" thickBot="1">
      <c r="A562" s="92">
        <f t="shared" si="80"/>
        <v>41676</v>
      </c>
      <c r="B562" s="93"/>
      <c r="C562" s="94"/>
      <c r="D562" s="94"/>
      <c r="E562" s="95"/>
      <c r="F562" s="96"/>
      <c r="G562" s="97"/>
      <c r="H562" s="98"/>
      <c r="I562" s="99"/>
      <c r="J562" s="110"/>
      <c r="K562" s="111"/>
      <c r="L562" s="112"/>
      <c r="M562" s="110"/>
      <c r="N562" s="110"/>
      <c r="O562" s="113">
        <f t="shared" si="81"/>
        <v>0</v>
      </c>
      <c r="P562" s="114"/>
      <c r="Q562" s="114"/>
      <c r="R562" s="111">
        <f t="shared" si="82"/>
        <v>0</v>
      </c>
      <c r="S562" s="115"/>
      <c r="T562" s="105"/>
      <c r="U562" s="105">
        <f t="shared" si="83"/>
        <v>0</v>
      </c>
      <c r="V562" s="106">
        <f t="shared" si="84"/>
        <v>0</v>
      </c>
      <c r="W562" s="106">
        <f t="shared" si="85"/>
        <v>0</v>
      </c>
      <c r="X562" s="107" t="str">
        <f t="shared" si="86"/>
        <v>متوقفة</v>
      </c>
      <c r="Y562" s="107" t="str">
        <f t="shared" si="87"/>
        <v>متوقفة</v>
      </c>
      <c r="Z562" s="108" t="str">
        <f t="shared" si="88"/>
        <v>متوقفة</v>
      </c>
      <c r="AA562" s="109">
        <f>VLOOKUP(G562,[2]Sheet2!$A$2:B874,2,0)</f>
        <v>0</v>
      </c>
    </row>
    <row r="563" spans="1:27" ht="17.25" thickTop="1" thickBot="1">
      <c r="A563" s="92">
        <f t="shared" si="80"/>
        <v>41676</v>
      </c>
      <c r="B563" s="93"/>
      <c r="C563" s="94"/>
      <c r="D563" s="94"/>
      <c r="E563" s="95"/>
      <c r="F563" s="96"/>
      <c r="G563" s="97"/>
      <c r="H563" s="98"/>
      <c r="I563" s="99"/>
      <c r="J563" s="110"/>
      <c r="K563" s="111"/>
      <c r="L563" s="112"/>
      <c r="M563" s="110"/>
      <c r="N563" s="110"/>
      <c r="O563" s="113">
        <f t="shared" si="81"/>
        <v>0</v>
      </c>
      <c r="P563" s="114"/>
      <c r="Q563" s="114"/>
      <c r="R563" s="111">
        <f t="shared" si="82"/>
        <v>0</v>
      </c>
      <c r="S563" s="115"/>
      <c r="T563" s="105"/>
      <c r="U563" s="105">
        <f t="shared" si="83"/>
        <v>0</v>
      </c>
      <c r="V563" s="106">
        <f t="shared" si="84"/>
        <v>0</v>
      </c>
      <c r="W563" s="106">
        <f t="shared" si="85"/>
        <v>0</v>
      </c>
      <c r="X563" s="107" t="str">
        <f t="shared" si="86"/>
        <v>متوقفة</v>
      </c>
      <c r="Y563" s="107" t="str">
        <f t="shared" si="87"/>
        <v>متوقفة</v>
      </c>
      <c r="Z563" s="108" t="str">
        <f t="shared" si="88"/>
        <v>متوقفة</v>
      </c>
      <c r="AA563" s="109">
        <f>VLOOKUP(G563,[2]Sheet2!$A$2:B875,2,0)</f>
        <v>0</v>
      </c>
    </row>
    <row r="564" spans="1:27" ht="17.25" thickTop="1" thickBot="1">
      <c r="A564" s="92">
        <f t="shared" si="80"/>
        <v>41676</v>
      </c>
      <c r="B564" s="93"/>
      <c r="C564" s="94"/>
      <c r="D564" s="94"/>
      <c r="E564" s="95"/>
      <c r="F564" s="96"/>
      <c r="G564" s="97"/>
      <c r="H564" s="98"/>
      <c r="I564" s="99"/>
      <c r="J564" s="110"/>
      <c r="K564" s="111"/>
      <c r="L564" s="112"/>
      <c r="M564" s="110"/>
      <c r="N564" s="110"/>
      <c r="O564" s="113">
        <f t="shared" si="81"/>
        <v>0</v>
      </c>
      <c r="P564" s="114"/>
      <c r="Q564" s="114"/>
      <c r="R564" s="111">
        <f t="shared" si="82"/>
        <v>0</v>
      </c>
      <c r="S564" s="115"/>
      <c r="T564" s="105"/>
      <c r="U564" s="105">
        <f t="shared" si="83"/>
        <v>0</v>
      </c>
      <c r="V564" s="106">
        <f t="shared" si="84"/>
        <v>0</v>
      </c>
      <c r="W564" s="106">
        <f t="shared" si="85"/>
        <v>0</v>
      </c>
      <c r="X564" s="107" t="str">
        <f t="shared" si="86"/>
        <v>متوقفة</v>
      </c>
      <c r="Y564" s="107" t="str">
        <f t="shared" si="87"/>
        <v>متوقفة</v>
      </c>
      <c r="Z564" s="108" t="str">
        <f t="shared" si="88"/>
        <v>متوقفة</v>
      </c>
      <c r="AA564" s="109">
        <f>VLOOKUP(G564,[2]Sheet2!$A$2:B876,2,0)</f>
        <v>0</v>
      </c>
    </row>
    <row r="565" spans="1:27" ht="17.25" thickTop="1" thickBot="1">
      <c r="A565" s="92">
        <f t="shared" si="80"/>
        <v>41676</v>
      </c>
      <c r="B565" s="93"/>
      <c r="C565" s="94"/>
      <c r="D565" s="94"/>
      <c r="E565" s="95"/>
      <c r="F565" s="96"/>
      <c r="G565" s="97"/>
      <c r="H565" s="98"/>
      <c r="I565" s="99"/>
      <c r="J565" s="110"/>
      <c r="K565" s="111"/>
      <c r="L565" s="112"/>
      <c r="M565" s="110"/>
      <c r="N565" s="110"/>
      <c r="O565" s="113">
        <f t="shared" si="81"/>
        <v>0</v>
      </c>
      <c r="P565" s="114"/>
      <c r="Q565" s="114"/>
      <c r="R565" s="111">
        <f t="shared" si="82"/>
        <v>0</v>
      </c>
      <c r="S565" s="115"/>
      <c r="T565" s="105"/>
      <c r="U565" s="105">
        <f t="shared" si="83"/>
        <v>0</v>
      </c>
      <c r="V565" s="106">
        <f t="shared" si="84"/>
        <v>0</v>
      </c>
      <c r="W565" s="106">
        <f t="shared" si="85"/>
        <v>0</v>
      </c>
      <c r="X565" s="107" t="str">
        <f t="shared" si="86"/>
        <v>متوقفة</v>
      </c>
      <c r="Y565" s="107" t="str">
        <f t="shared" si="87"/>
        <v>متوقفة</v>
      </c>
      <c r="Z565" s="108" t="str">
        <f t="shared" si="88"/>
        <v>متوقفة</v>
      </c>
      <c r="AA565" s="109">
        <f>VLOOKUP(G565,[2]Sheet2!$A$2:B877,2,0)</f>
        <v>0</v>
      </c>
    </row>
    <row r="566" spans="1:27" ht="17.25" thickTop="1" thickBot="1">
      <c r="A566" s="92">
        <f t="shared" si="80"/>
        <v>41676</v>
      </c>
      <c r="B566" s="93"/>
      <c r="C566" s="94"/>
      <c r="D566" s="94"/>
      <c r="E566" s="95"/>
      <c r="F566" s="96"/>
      <c r="G566" s="97"/>
      <c r="H566" s="98"/>
      <c r="I566" s="99"/>
      <c r="J566" s="110"/>
      <c r="K566" s="111"/>
      <c r="L566" s="112"/>
      <c r="M566" s="110"/>
      <c r="N566" s="110"/>
      <c r="O566" s="113">
        <f t="shared" si="81"/>
        <v>0</v>
      </c>
      <c r="P566" s="114"/>
      <c r="Q566" s="114"/>
      <c r="R566" s="111">
        <f t="shared" si="82"/>
        <v>0</v>
      </c>
      <c r="S566" s="115"/>
      <c r="T566" s="105"/>
      <c r="U566" s="105">
        <f t="shared" si="83"/>
        <v>0</v>
      </c>
      <c r="V566" s="106">
        <f t="shared" si="84"/>
        <v>0</v>
      </c>
      <c r="W566" s="106">
        <f t="shared" si="85"/>
        <v>0</v>
      </c>
      <c r="X566" s="107" t="str">
        <f t="shared" si="86"/>
        <v>متوقفة</v>
      </c>
      <c r="Y566" s="107" t="str">
        <f t="shared" si="87"/>
        <v>متوقفة</v>
      </c>
      <c r="Z566" s="108" t="str">
        <f t="shared" si="88"/>
        <v>متوقفة</v>
      </c>
      <c r="AA566" s="109">
        <f>VLOOKUP(G566,[2]Sheet2!$A$2:B878,2,0)</f>
        <v>0</v>
      </c>
    </row>
    <row r="567" spans="1:27" ht="17.25" thickTop="1" thickBot="1">
      <c r="A567" s="92">
        <f t="shared" si="80"/>
        <v>41676</v>
      </c>
      <c r="B567" s="93"/>
      <c r="C567" s="94"/>
      <c r="D567" s="94"/>
      <c r="E567" s="95"/>
      <c r="F567" s="96"/>
      <c r="G567" s="97"/>
      <c r="H567" s="98"/>
      <c r="I567" s="99"/>
      <c r="J567" s="110"/>
      <c r="K567" s="111"/>
      <c r="L567" s="112"/>
      <c r="M567" s="110"/>
      <c r="N567" s="110"/>
      <c r="O567" s="113">
        <f t="shared" si="81"/>
        <v>0</v>
      </c>
      <c r="P567" s="114"/>
      <c r="Q567" s="114"/>
      <c r="R567" s="111">
        <f t="shared" si="82"/>
        <v>0</v>
      </c>
      <c r="S567" s="115"/>
      <c r="T567" s="105"/>
      <c r="U567" s="105">
        <f t="shared" si="83"/>
        <v>0</v>
      </c>
      <c r="V567" s="106">
        <f t="shared" si="84"/>
        <v>0</v>
      </c>
      <c r="W567" s="106">
        <f t="shared" si="85"/>
        <v>0</v>
      </c>
      <c r="X567" s="107" t="str">
        <f t="shared" si="86"/>
        <v>متوقفة</v>
      </c>
      <c r="Y567" s="107" t="str">
        <f t="shared" si="87"/>
        <v>متوقفة</v>
      </c>
      <c r="Z567" s="108" t="str">
        <f t="shared" si="88"/>
        <v>متوقفة</v>
      </c>
      <c r="AA567" s="109">
        <f>VLOOKUP(G567,[2]Sheet2!$A$2:B879,2,0)</f>
        <v>0</v>
      </c>
    </row>
    <row r="568" spans="1:27" ht="17.25" thickTop="1" thickBot="1">
      <c r="A568" s="92">
        <f t="shared" si="80"/>
        <v>41676</v>
      </c>
      <c r="B568" s="93"/>
      <c r="C568" s="94"/>
      <c r="D568" s="94"/>
      <c r="E568" s="95"/>
      <c r="F568" s="96"/>
      <c r="G568" s="97"/>
      <c r="H568" s="98"/>
      <c r="I568" s="99"/>
      <c r="J568" s="110"/>
      <c r="K568" s="111"/>
      <c r="L568" s="112"/>
      <c r="M568" s="110"/>
      <c r="N568" s="110"/>
      <c r="O568" s="113">
        <f t="shared" si="81"/>
        <v>0</v>
      </c>
      <c r="P568" s="114"/>
      <c r="Q568" s="114"/>
      <c r="R568" s="111">
        <f t="shared" si="82"/>
        <v>0</v>
      </c>
      <c r="S568" s="115"/>
      <c r="T568" s="105"/>
      <c r="U568" s="105">
        <f t="shared" si="83"/>
        <v>0</v>
      </c>
      <c r="V568" s="106">
        <f t="shared" si="84"/>
        <v>0</v>
      </c>
      <c r="W568" s="106">
        <f t="shared" si="85"/>
        <v>0</v>
      </c>
      <c r="X568" s="107" t="str">
        <f t="shared" si="86"/>
        <v>متوقفة</v>
      </c>
      <c r="Y568" s="107" t="str">
        <f t="shared" si="87"/>
        <v>متوقفة</v>
      </c>
      <c r="Z568" s="108" t="str">
        <f t="shared" si="88"/>
        <v>متوقفة</v>
      </c>
      <c r="AA568" s="109">
        <f>VLOOKUP(G568,[2]Sheet2!$A$2:B880,2,0)</f>
        <v>0</v>
      </c>
    </row>
    <row r="569" spans="1:27" ht="17.25" thickTop="1" thickBot="1">
      <c r="A569" s="92">
        <f t="shared" si="80"/>
        <v>41676</v>
      </c>
      <c r="B569" s="93"/>
      <c r="C569" s="94"/>
      <c r="D569" s="94"/>
      <c r="E569" s="95"/>
      <c r="F569" s="96"/>
      <c r="G569" s="97"/>
      <c r="H569" s="98"/>
      <c r="I569" s="99"/>
      <c r="J569" s="110"/>
      <c r="K569" s="111"/>
      <c r="L569" s="112"/>
      <c r="M569" s="110"/>
      <c r="N569" s="110"/>
      <c r="O569" s="113">
        <f t="shared" si="81"/>
        <v>0</v>
      </c>
      <c r="P569" s="114"/>
      <c r="Q569" s="114"/>
      <c r="R569" s="111">
        <f t="shared" si="82"/>
        <v>0</v>
      </c>
      <c r="S569" s="115"/>
      <c r="T569" s="105"/>
      <c r="U569" s="105">
        <f t="shared" si="83"/>
        <v>0</v>
      </c>
      <c r="V569" s="106">
        <f t="shared" si="84"/>
        <v>0</v>
      </c>
      <c r="W569" s="106">
        <f t="shared" si="85"/>
        <v>0</v>
      </c>
      <c r="X569" s="107" t="str">
        <f t="shared" si="86"/>
        <v>متوقفة</v>
      </c>
      <c r="Y569" s="107" t="str">
        <f t="shared" si="87"/>
        <v>متوقفة</v>
      </c>
      <c r="Z569" s="108" t="str">
        <f t="shared" si="88"/>
        <v>متوقفة</v>
      </c>
      <c r="AA569" s="109">
        <f>VLOOKUP(G569,[2]Sheet2!$A$2:B881,2,0)</f>
        <v>0</v>
      </c>
    </row>
    <row r="570" spans="1:27" ht="17.25" thickTop="1" thickBot="1">
      <c r="A570" s="92">
        <f t="shared" si="80"/>
        <v>41676</v>
      </c>
      <c r="B570" s="93"/>
      <c r="C570" s="94"/>
      <c r="D570" s="94"/>
      <c r="E570" s="95"/>
      <c r="F570" s="96"/>
      <c r="G570" s="97"/>
      <c r="H570" s="98"/>
      <c r="I570" s="99"/>
      <c r="J570" s="110"/>
      <c r="K570" s="111"/>
      <c r="L570" s="112"/>
      <c r="M570" s="110"/>
      <c r="N570" s="110"/>
      <c r="O570" s="113">
        <f t="shared" si="81"/>
        <v>0</v>
      </c>
      <c r="P570" s="114"/>
      <c r="Q570" s="114"/>
      <c r="R570" s="111">
        <f t="shared" si="82"/>
        <v>0</v>
      </c>
      <c r="S570" s="115"/>
      <c r="T570" s="105"/>
      <c r="U570" s="105">
        <f t="shared" si="83"/>
        <v>0</v>
      </c>
      <c r="V570" s="106">
        <f t="shared" si="84"/>
        <v>0</v>
      </c>
      <c r="W570" s="106">
        <f t="shared" si="85"/>
        <v>0</v>
      </c>
      <c r="X570" s="107" t="str">
        <f t="shared" si="86"/>
        <v>متوقفة</v>
      </c>
      <c r="Y570" s="107" t="str">
        <f t="shared" si="87"/>
        <v>متوقفة</v>
      </c>
      <c r="Z570" s="108" t="str">
        <f t="shared" si="88"/>
        <v>متوقفة</v>
      </c>
      <c r="AA570" s="109">
        <f>VLOOKUP(G570,[2]Sheet2!$A$2:B882,2,0)</f>
        <v>0</v>
      </c>
    </row>
    <row r="571" spans="1:27" ht="17.25" thickTop="1" thickBot="1">
      <c r="A571" s="92">
        <f t="shared" si="80"/>
        <v>41676</v>
      </c>
      <c r="B571" s="93"/>
      <c r="C571" s="94"/>
      <c r="D571" s="94"/>
      <c r="E571" s="95"/>
      <c r="F571" s="96"/>
      <c r="G571" s="97"/>
      <c r="H571" s="98"/>
      <c r="I571" s="99"/>
      <c r="J571" s="110"/>
      <c r="K571" s="111"/>
      <c r="L571" s="112"/>
      <c r="M571" s="110"/>
      <c r="N571" s="110"/>
      <c r="O571" s="113">
        <f t="shared" si="81"/>
        <v>0</v>
      </c>
      <c r="P571" s="114"/>
      <c r="Q571" s="114"/>
      <c r="R571" s="111">
        <f t="shared" si="82"/>
        <v>0</v>
      </c>
      <c r="S571" s="115"/>
      <c r="T571" s="105"/>
      <c r="U571" s="105">
        <f t="shared" si="83"/>
        <v>0</v>
      </c>
      <c r="V571" s="106">
        <f t="shared" si="84"/>
        <v>0</v>
      </c>
      <c r="W571" s="106">
        <f t="shared" si="85"/>
        <v>0</v>
      </c>
      <c r="X571" s="107" t="str">
        <f t="shared" si="86"/>
        <v>متوقفة</v>
      </c>
      <c r="Y571" s="107" t="str">
        <f t="shared" si="87"/>
        <v>متوقفة</v>
      </c>
      <c r="Z571" s="108" t="str">
        <f t="shared" si="88"/>
        <v>متوقفة</v>
      </c>
      <c r="AA571" s="109">
        <f>VLOOKUP(G571,[2]Sheet2!$A$2:B883,2,0)</f>
        <v>0</v>
      </c>
    </row>
    <row r="572" spans="1:27" ht="17.25" thickTop="1" thickBot="1">
      <c r="A572" s="92">
        <f t="shared" si="80"/>
        <v>41676</v>
      </c>
      <c r="B572" s="93"/>
      <c r="C572" s="94"/>
      <c r="D572" s="94"/>
      <c r="E572" s="95"/>
      <c r="F572" s="96"/>
      <c r="G572" s="97"/>
      <c r="H572" s="98"/>
      <c r="I572" s="99"/>
      <c r="J572" s="110"/>
      <c r="K572" s="111"/>
      <c r="L572" s="112"/>
      <c r="M572" s="110"/>
      <c r="N572" s="110"/>
      <c r="O572" s="113">
        <f t="shared" si="81"/>
        <v>0</v>
      </c>
      <c r="P572" s="114"/>
      <c r="Q572" s="114"/>
      <c r="R572" s="111">
        <f t="shared" si="82"/>
        <v>0</v>
      </c>
      <c r="S572" s="115"/>
      <c r="T572" s="105"/>
      <c r="U572" s="105">
        <f t="shared" si="83"/>
        <v>0</v>
      </c>
      <c r="V572" s="106">
        <f t="shared" si="84"/>
        <v>0</v>
      </c>
      <c r="W572" s="106">
        <f t="shared" si="85"/>
        <v>0</v>
      </c>
      <c r="X572" s="107" t="str">
        <f t="shared" si="86"/>
        <v>متوقفة</v>
      </c>
      <c r="Y572" s="107" t="str">
        <f t="shared" si="87"/>
        <v>متوقفة</v>
      </c>
      <c r="Z572" s="108" t="str">
        <f t="shared" si="88"/>
        <v>متوقفة</v>
      </c>
      <c r="AA572" s="109">
        <f>VLOOKUP(G572,[2]Sheet2!$A$2:B884,2,0)</f>
        <v>0</v>
      </c>
    </row>
    <row r="573" spans="1:27" ht="17.25" thickTop="1" thickBot="1">
      <c r="A573" s="92">
        <f t="shared" si="80"/>
        <v>41676</v>
      </c>
      <c r="B573" s="93"/>
      <c r="C573" s="94"/>
      <c r="D573" s="94"/>
      <c r="E573" s="95"/>
      <c r="F573" s="96"/>
      <c r="G573" s="97"/>
      <c r="H573" s="98"/>
      <c r="I573" s="99"/>
      <c r="J573" s="110"/>
      <c r="K573" s="111"/>
      <c r="L573" s="112"/>
      <c r="M573" s="110"/>
      <c r="N573" s="110"/>
      <c r="O573" s="113">
        <f t="shared" si="81"/>
        <v>0</v>
      </c>
      <c r="P573" s="114"/>
      <c r="Q573" s="114"/>
      <c r="R573" s="111">
        <f t="shared" si="82"/>
        <v>0</v>
      </c>
      <c r="S573" s="115"/>
      <c r="T573" s="105"/>
      <c r="U573" s="105">
        <f t="shared" si="83"/>
        <v>0</v>
      </c>
      <c r="V573" s="106">
        <f t="shared" si="84"/>
        <v>0</v>
      </c>
      <c r="W573" s="106">
        <f t="shared" si="85"/>
        <v>0</v>
      </c>
      <c r="X573" s="107" t="str">
        <f t="shared" si="86"/>
        <v>متوقفة</v>
      </c>
      <c r="Y573" s="107" t="str">
        <f t="shared" si="87"/>
        <v>متوقفة</v>
      </c>
      <c r="Z573" s="108" t="str">
        <f t="shared" si="88"/>
        <v>متوقفة</v>
      </c>
      <c r="AA573" s="109">
        <f>VLOOKUP(G573,[2]Sheet2!$A$2:B885,2,0)</f>
        <v>0</v>
      </c>
    </row>
    <row r="574" spans="1:27" ht="17.25" thickTop="1" thickBot="1">
      <c r="A574" s="92">
        <f t="shared" si="80"/>
        <v>41676</v>
      </c>
      <c r="B574" s="93"/>
      <c r="C574" s="94"/>
      <c r="D574" s="94"/>
      <c r="E574" s="95"/>
      <c r="F574" s="96"/>
      <c r="G574" s="97"/>
      <c r="H574" s="98"/>
      <c r="I574" s="99"/>
      <c r="J574" s="110"/>
      <c r="K574" s="111"/>
      <c r="L574" s="112"/>
      <c r="M574" s="110"/>
      <c r="N574" s="110"/>
      <c r="O574" s="113">
        <f t="shared" si="81"/>
        <v>0</v>
      </c>
      <c r="P574" s="114"/>
      <c r="Q574" s="114"/>
      <c r="R574" s="111">
        <f t="shared" si="82"/>
        <v>0</v>
      </c>
      <c r="S574" s="115"/>
      <c r="T574" s="105"/>
      <c r="U574" s="105">
        <f t="shared" si="83"/>
        <v>0</v>
      </c>
      <c r="V574" s="106">
        <f t="shared" si="84"/>
        <v>0</v>
      </c>
      <c r="W574" s="106">
        <f t="shared" si="85"/>
        <v>0</v>
      </c>
      <c r="X574" s="107" t="str">
        <f t="shared" si="86"/>
        <v>متوقفة</v>
      </c>
      <c r="Y574" s="107" t="str">
        <f t="shared" si="87"/>
        <v>متوقفة</v>
      </c>
      <c r="Z574" s="108" t="str">
        <f t="shared" si="88"/>
        <v>متوقفة</v>
      </c>
      <c r="AA574" s="109">
        <f>VLOOKUP(G574,[2]Sheet2!$A$2:B886,2,0)</f>
        <v>0</v>
      </c>
    </row>
    <row r="575" spans="1:27" ht="17.25" thickTop="1" thickBot="1">
      <c r="A575" s="92">
        <f t="shared" si="80"/>
        <v>41676</v>
      </c>
      <c r="B575" s="93"/>
      <c r="C575" s="94"/>
      <c r="D575" s="94"/>
      <c r="E575" s="95"/>
      <c r="F575" s="96"/>
      <c r="G575" s="97"/>
      <c r="H575" s="98"/>
      <c r="I575" s="99"/>
      <c r="J575" s="110"/>
      <c r="K575" s="111"/>
      <c r="L575" s="112"/>
      <c r="M575" s="110"/>
      <c r="N575" s="110"/>
      <c r="O575" s="113">
        <f t="shared" si="81"/>
        <v>0</v>
      </c>
      <c r="P575" s="114"/>
      <c r="Q575" s="114"/>
      <c r="R575" s="111">
        <f t="shared" si="82"/>
        <v>0</v>
      </c>
      <c r="S575" s="115"/>
      <c r="T575" s="105"/>
      <c r="U575" s="105">
        <f t="shared" si="83"/>
        <v>0</v>
      </c>
      <c r="V575" s="106">
        <f t="shared" si="84"/>
        <v>0</v>
      </c>
      <c r="W575" s="106">
        <f t="shared" si="85"/>
        <v>0</v>
      </c>
      <c r="X575" s="107" t="str">
        <f t="shared" si="86"/>
        <v>متوقفة</v>
      </c>
      <c r="Y575" s="107" t="str">
        <f t="shared" si="87"/>
        <v>متوقفة</v>
      </c>
      <c r="Z575" s="108" t="str">
        <f t="shared" si="88"/>
        <v>متوقفة</v>
      </c>
      <c r="AA575" s="109">
        <f>VLOOKUP(G575,[2]Sheet2!$A$2:B887,2,0)</f>
        <v>0</v>
      </c>
    </row>
    <row r="576" spans="1:27" ht="17.25" thickTop="1" thickBot="1">
      <c r="A576" s="92">
        <f t="shared" si="80"/>
        <v>41676</v>
      </c>
      <c r="B576" s="93"/>
      <c r="C576" s="94"/>
      <c r="D576" s="94"/>
      <c r="E576" s="95"/>
      <c r="F576" s="96"/>
      <c r="G576" s="97"/>
      <c r="H576" s="98"/>
      <c r="I576" s="99"/>
      <c r="J576" s="110"/>
      <c r="K576" s="111"/>
      <c r="L576" s="112"/>
      <c r="M576" s="110"/>
      <c r="N576" s="110"/>
      <c r="O576" s="113">
        <f t="shared" si="81"/>
        <v>0</v>
      </c>
      <c r="P576" s="114"/>
      <c r="Q576" s="114"/>
      <c r="R576" s="111">
        <f t="shared" si="82"/>
        <v>0</v>
      </c>
      <c r="S576" s="115"/>
      <c r="T576" s="105"/>
      <c r="U576" s="105">
        <f t="shared" si="83"/>
        <v>0</v>
      </c>
      <c r="V576" s="106">
        <f t="shared" si="84"/>
        <v>0</v>
      </c>
      <c r="W576" s="106">
        <f t="shared" si="85"/>
        <v>0</v>
      </c>
      <c r="X576" s="107" t="str">
        <f t="shared" si="86"/>
        <v>متوقفة</v>
      </c>
      <c r="Y576" s="107" t="str">
        <f t="shared" si="87"/>
        <v>متوقفة</v>
      </c>
      <c r="Z576" s="108" t="str">
        <f t="shared" si="88"/>
        <v>متوقفة</v>
      </c>
      <c r="AA576" s="109">
        <f>VLOOKUP(G576,[2]Sheet2!$A$2:B888,2,0)</f>
        <v>0</v>
      </c>
    </row>
    <row r="577" spans="1:27" ht="17.25" thickTop="1" thickBot="1">
      <c r="A577" s="92">
        <f t="shared" si="80"/>
        <v>41676</v>
      </c>
      <c r="B577" s="93"/>
      <c r="C577" s="94"/>
      <c r="D577" s="94"/>
      <c r="E577" s="95"/>
      <c r="F577" s="96"/>
      <c r="G577" s="97"/>
      <c r="H577" s="98"/>
      <c r="I577" s="99"/>
      <c r="J577" s="110"/>
      <c r="K577" s="111"/>
      <c r="L577" s="112"/>
      <c r="M577" s="110"/>
      <c r="N577" s="110"/>
      <c r="O577" s="113">
        <f t="shared" si="81"/>
        <v>0</v>
      </c>
      <c r="P577" s="114"/>
      <c r="Q577" s="114"/>
      <c r="R577" s="111">
        <f t="shared" si="82"/>
        <v>0</v>
      </c>
      <c r="S577" s="115"/>
      <c r="T577" s="105"/>
      <c r="U577" s="105">
        <f t="shared" si="83"/>
        <v>0</v>
      </c>
      <c r="V577" s="106">
        <f t="shared" si="84"/>
        <v>0</v>
      </c>
      <c r="W577" s="106">
        <f t="shared" si="85"/>
        <v>0</v>
      </c>
      <c r="X577" s="107" t="str">
        <f t="shared" si="86"/>
        <v>متوقفة</v>
      </c>
      <c r="Y577" s="107" t="str">
        <f t="shared" si="87"/>
        <v>متوقفة</v>
      </c>
      <c r="Z577" s="108" t="str">
        <f t="shared" si="88"/>
        <v>متوقفة</v>
      </c>
      <c r="AA577" s="109">
        <f>VLOOKUP(G577,[2]Sheet2!$A$2:B889,2,0)</f>
        <v>0</v>
      </c>
    </row>
    <row r="578" spans="1:27" ht="17.25" thickTop="1" thickBot="1">
      <c r="A578" s="92">
        <f t="shared" si="80"/>
        <v>41676</v>
      </c>
      <c r="B578" s="93"/>
      <c r="C578" s="94"/>
      <c r="D578" s="94"/>
      <c r="E578" s="95"/>
      <c r="F578" s="96"/>
      <c r="G578" s="97"/>
      <c r="H578" s="98"/>
      <c r="I578" s="99"/>
      <c r="J578" s="110"/>
      <c r="K578" s="111"/>
      <c r="L578" s="112"/>
      <c r="M578" s="110"/>
      <c r="N578" s="110"/>
      <c r="O578" s="113">
        <f t="shared" si="81"/>
        <v>0</v>
      </c>
      <c r="P578" s="114"/>
      <c r="Q578" s="114"/>
      <c r="R578" s="111">
        <f t="shared" si="82"/>
        <v>0</v>
      </c>
      <c r="S578" s="115"/>
      <c r="T578" s="105"/>
      <c r="U578" s="105">
        <f t="shared" si="83"/>
        <v>0</v>
      </c>
      <c r="V578" s="106">
        <f t="shared" si="84"/>
        <v>0</v>
      </c>
      <c r="W578" s="106">
        <f t="shared" si="85"/>
        <v>0</v>
      </c>
      <c r="X578" s="107" t="str">
        <f t="shared" si="86"/>
        <v>متوقفة</v>
      </c>
      <c r="Y578" s="107" t="str">
        <f t="shared" si="87"/>
        <v>متوقفة</v>
      </c>
      <c r="Z578" s="108" t="str">
        <f t="shared" si="88"/>
        <v>متوقفة</v>
      </c>
      <c r="AA578" s="109">
        <f>VLOOKUP(G578,[2]Sheet2!$A$2:B890,2,0)</f>
        <v>0</v>
      </c>
    </row>
    <row r="579" spans="1:27" ht="17.25" thickTop="1" thickBot="1">
      <c r="A579" s="92">
        <f t="shared" si="80"/>
        <v>41676</v>
      </c>
      <c r="B579" s="93"/>
      <c r="C579" s="94"/>
      <c r="D579" s="94"/>
      <c r="E579" s="95"/>
      <c r="F579" s="96"/>
      <c r="G579" s="97"/>
      <c r="H579" s="98"/>
      <c r="I579" s="99"/>
      <c r="J579" s="110"/>
      <c r="K579" s="111"/>
      <c r="L579" s="112"/>
      <c r="M579" s="110"/>
      <c r="N579" s="110"/>
      <c r="O579" s="113">
        <f t="shared" si="81"/>
        <v>0</v>
      </c>
      <c r="P579" s="114"/>
      <c r="Q579" s="114"/>
      <c r="R579" s="111">
        <f t="shared" si="82"/>
        <v>0</v>
      </c>
      <c r="S579" s="115"/>
      <c r="T579" s="105"/>
      <c r="U579" s="105">
        <f t="shared" si="83"/>
        <v>0</v>
      </c>
      <c r="V579" s="106">
        <f t="shared" si="84"/>
        <v>0</v>
      </c>
      <c r="W579" s="106">
        <f t="shared" si="85"/>
        <v>0</v>
      </c>
      <c r="X579" s="107" t="str">
        <f t="shared" si="86"/>
        <v>متوقفة</v>
      </c>
      <c r="Y579" s="107" t="str">
        <f t="shared" si="87"/>
        <v>متوقفة</v>
      </c>
      <c r="Z579" s="108" t="str">
        <f t="shared" si="88"/>
        <v>متوقفة</v>
      </c>
      <c r="AA579" s="109">
        <f>VLOOKUP(G579,[2]Sheet2!$A$2:B891,2,0)</f>
        <v>0</v>
      </c>
    </row>
    <row r="580" spans="1:27" ht="17.25" thickTop="1" thickBot="1">
      <c r="A580" s="92">
        <f t="shared" si="80"/>
        <v>41676</v>
      </c>
      <c r="B580" s="93"/>
      <c r="C580" s="94"/>
      <c r="D580" s="94"/>
      <c r="E580" s="95"/>
      <c r="F580" s="96"/>
      <c r="G580" s="97"/>
      <c r="H580" s="98"/>
      <c r="I580" s="99"/>
      <c r="J580" s="110"/>
      <c r="K580" s="111"/>
      <c r="L580" s="112"/>
      <c r="M580" s="110"/>
      <c r="N580" s="110"/>
      <c r="O580" s="113">
        <f t="shared" si="81"/>
        <v>0</v>
      </c>
      <c r="P580" s="114"/>
      <c r="Q580" s="114"/>
      <c r="R580" s="111">
        <f t="shared" si="82"/>
        <v>0</v>
      </c>
      <c r="S580" s="115"/>
      <c r="T580" s="105"/>
      <c r="U580" s="105">
        <f t="shared" si="83"/>
        <v>0</v>
      </c>
      <c r="V580" s="106">
        <f t="shared" si="84"/>
        <v>0</v>
      </c>
      <c r="W580" s="106">
        <f t="shared" si="85"/>
        <v>0</v>
      </c>
      <c r="X580" s="107" t="str">
        <f t="shared" si="86"/>
        <v>متوقفة</v>
      </c>
      <c r="Y580" s="107" t="str">
        <f t="shared" si="87"/>
        <v>متوقفة</v>
      </c>
      <c r="Z580" s="108" t="str">
        <f t="shared" si="88"/>
        <v>متوقفة</v>
      </c>
      <c r="AA580" s="109">
        <f>VLOOKUP(G580,[2]Sheet2!$A$2:B892,2,0)</f>
        <v>0</v>
      </c>
    </row>
    <row r="581" spans="1:27" ht="17.25" thickTop="1" thickBot="1">
      <c r="A581" s="92">
        <f t="shared" si="80"/>
        <v>41676</v>
      </c>
      <c r="B581" s="93"/>
      <c r="C581" s="94"/>
      <c r="D581" s="94"/>
      <c r="E581" s="95"/>
      <c r="F581" s="96"/>
      <c r="G581" s="97"/>
      <c r="H581" s="98"/>
      <c r="I581" s="99"/>
      <c r="J581" s="110"/>
      <c r="K581" s="111"/>
      <c r="L581" s="112"/>
      <c r="M581" s="110"/>
      <c r="N581" s="110"/>
      <c r="O581" s="113">
        <f t="shared" si="81"/>
        <v>0</v>
      </c>
      <c r="P581" s="114"/>
      <c r="Q581" s="114"/>
      <c r="R581" s="111">
        <f t="shared" si="82"/>
        <v>0</v>
      </c>
      <c r="S581" s="115"/>
      <c r="T581" s="105"/>
      <c r="U581" s="105">
        <f t="shared" si="83"/>
        <v>0</v>
      </c>
      <c r="V581" s="106">
        <f t="shared" si="84"/>
        <v>0</v>
      </c>
      <c r="W581" s="106">
        <f t="shared" si="85"/>
        <v>0</v>
      </c>
      <c r="X581" s="107" t="str">
        <f t="shared" si="86"/>
        <v>متوقفة</v>
      </c>
      <c r="Y581" s="107" t="str">
        <f t="shared" si="87"/>
        <v>متوقفة</v>
      </c>
      <c r="Z581" s="108" t="str">
        <f t="shared" si="88"/>
        <v>متوقفة</v>
      </c>
      <c r="AA581" s="109">
        <f>VLOOKUP(G581,[2]Sheet2!$A$2:B893,2,0)</f>
        <v>0</v>
      </c>
    </row>
    <row r="582" spans="1:27" ht="17.25" thickTop="1" thickBot="1">
      <c r="A582" s="92">
        <f t="shared" si="80"/>
        <v>41676</v>
      </c>
      <c r="B582" s="93"/>
      <c r="C582" s="94"/>
      <c r="D582" s="94"/>
      <c r="E582" s="95"/>
      <c r="F582" s="96"/>
      <c r="G582" s="97"/>
      <c r="H582" s="98"/>
      <c r="I582" s="99"/>
      <c r="J582" s="110"/>
      <c r="K582" s="111"/>
      <c r="L582" s="112"/>
      <c r="M582" s="110"/>
      <c r="N582" s="110"/>
      <c r="O582" s="113">
        <f t="shared" si="81"/>
        <v>0</v>
      </c>
      <c r="P582" s="114"/>
      <c r="Q582" s="114"/>
      <c r="R582" s="111">
        <f t="shared" si="82"/>
        <v>0</v>
      </c>
      <c r="S582" s="115"/>
      <c r="T582" s="105"/>
      <c r="U582" s="105">
        <f t="shared" si="83"/>
        <v>0</v>
      </c>
      <c r="V582" s="106">
        <f t="shared" si="84"/>
        <v>0</v>
      </c>
      <c r="W582" s="106">
        <f t="shared" si="85"/>
        <v>0</v>
      </c>
      <c r="X582" s="107" t="str">
        <f t="shared" si="86"/>
        <v>متوقفة</v>
      </c>
      <c r="Y582" s="107" t="str">
        <f t="shared" si="87"/>
        <v>متوقفة</v>
      </c>
      <c r="Z582" s="108" t="str">
        <f t="shared" si="88"/>
        <v>متوقفة</v>
      </c>
      <c r="AA582" s="109">
        <f>VLOOKUP(G582,[2]Sheet2!$A$2:B894,2,0)</f>
        <v>0</v>
      </c>
    </row>
    <row r="583" spans="1:27" ht="17.25" thickTop="1" thickBot="1">
      <c r="A583" s="92">
        <f t="shared" si="80"/>
        <v>41676</v>
      </c>
      <c r="B583" s="93"/>
      <c r="C583" s="94"/>
      <c r="D583" s="94"/>
      <c r="E583" s="95"/>
      <c r="F583" s="96"/>
      <c r="G583" s="97"/>
      <c r="H583" s="98"/>
      <c r="I583" s="99"/>
      <c r="J583" s="110"/>
      <c r="K583" s="111"/>
      <c r="L583" s="112"/>
      <c r="M583" s="110"/>
      <c r="N583" s="110"/>
      <c r="O583" s="113">
        <f t="shared" si="81"/>
        <v>0</v>
      </c>
      <c r="P583" s="114"/>
      <c r="Q583" s="114"/>
      <c r="R583" s="111">
        <f t="shared" si="82"/>
        <v>0</v>
      </c>
      <c r="S583" s="115"/>
      <c r="T583" s="105"/>
      <c r="U583" s="105">
        <f t="shared" si="83"/>
        <v>0</v>
      </c>
      <c r="V583" s="106">
        <f t="shared" si="84"/>
        <v>0</v>
      </c>
      <c r="W583" s="106">
        <f t="shared" si="85"/>
        <v>0</v>
      </c>
      <c r="X583" s="107" t="str">
        <f t="shared" si="86"/>
        <v>متوقفة</v>
      </c>
      <c r="Y583" s="107" t="str">
        <f t="shared" si="87"/>
        <v>متوقفة</v>
      </c>
      <c r="Z583" s="108" t="str">
        <f t="shared" si="88"/>
        <v>متوقفة</v>
      </c>
      <c r="AA583" s="109">
        <f>VLOOKUP(G583,[2]Sheet2!$A$2:B895,2,0)</f>
        <v>0</v>
      </c>
    </row>
    <row r="584" spans="1:27" ht="17.25" thickTop="1" thickBot="1">
      <c r="A584" s="92">
        <f t="shared" si="80"/>
        <v>41676</v>
      </c>
      <c r="B584" s="93"/>
      <c r="C584" s="94"/>
      <c r="D584" s="94"/>
      <c r="E584" s="95"/>
      <c r="F584" s="96"/>
      <c r="G584" s="97"/>
      <c r="H584" s="98"/>
      <c r="I584" s="99"/>
      <c r="J584" s="110"/>
      <c r="K584" s="111"/>
      <c r="L584" s="112"/>
      <c r="M584" s="110"/>
      <c r="N584" s="110"/>
      <c r="O584" s="113">
        <f t="shared" si="81"/>
        <v>0</v>
      </c>
      <c r="P584" s="114"/>
      <c r="Q584" s="114"/>
      <c r="R584" s="111">
        <f t="shared" si="82"/>
        <v>0</v>
      </c>
      <c r="S584" s="115"/>
      <c r="T584" s="105"/>
      <c r="U584" s="105">
        <f t="shared" si="83"/>
        <v>0</v>
      </c>
      <c r="V584" s="106">
        <f t="shared" si="84"/>
        <v>0</v>
      </c>
      <c r="W584" s="106">
        <f t="shared" si="85"/>
        <v>0</v>
      </c>
      <c r="X584" s="107" t="str">
        <f t="shared" si="86"/>
        <v>متوقفة</v>
      </c>
      <c r="Y584" s="107" t="str">
        <f t="shared" si="87"/>
        <v>متوقفة</v>
      </c>
      <c r="Z584" s="108" t="str">
        <f t="shared" si="88"/>
        <v>متوقفة</v>
      </c>
      <c r="AA584" s="109">
        <f>VLOOKUP(G584,[2]Sheet2!$A$2:B896,2,0)</f>
        <v>0</v>
      </c>
    </row>
    <row r="585" spans="1:27" ht="17.25" thickTop="1" thickBot="1">
      <c r="A585" s="92">
        <f t="shared" si="80"/>
        <v>41676</v>
      </c>
      <c r="B585" s="93"/>
      <c r="C585" s="94"/>
      <c r="D585" s="94"/>
      <c r="E585" s="95"/>
      <c r="F585" s="96"/>
      <c r="G585" s="97"/>
      <c r="H585" s="98"/>
      <c r="I585" s="99"/>
      <c r="J585" s="110"/>
      <c r="K585" s="111"/>
      <c r="L585" s="112"/>
      <c r="M585" s="110"/>
      <c r="N585" s="110"/>
      <c r="O585" s="113">
        <f t="shared" si="81"/>
        <v>0</v>
      </c>
      <c r="P585" s="114"/>
      <c r="Q585" s="114"/>
      <c r="R585" s="111">
        <f t="shared" si="82"/>
        <v>0</v>
      </c>
      <c r="S585" s="115"/>
      <c r="T585" s="105"/>
      <c r="U585" s="105">
        <f t="shared" si="83"/>
        <v>0</v>
      </c>
      <c r="V585" s="106">
        <f t="shared" si="84"/>
        <v>0</v>
      </c>
      <c r="W585" s="106">
        <f t="shared" si="85"/>
        <v>0</v>
      </c>
      <c r="X585" s="107" t="str">
        <f t="shared" si="86"/>
        <v>متوقفة</v>
      </c>
      <c r="Y585" s="107" t="str">
        <f t="shared" si="87"/>
        <v>متوقفة</v>
      </c>
      <c r="Z585" s="108" t="str">
        <f t="shared" si="88"/>
        <v>متوقفة</v>
      </c>
      <c r="AA585" s="109">
        <f>VLOOKUP(G585,[2]Sheet2!$A$2:B897,2,0)</f>
        <v>0</v>
      </c>
    </row>
    <row r="586" spans="1:27" ht="17.25" thickTop="1" thickBot="1">
      <c r="A586" s="92">
        <f t="shared" ref="A586:A649" si="89">A585</f>
        <v>41676</v>
      </c>
      <c r="B586" s="93"/>
      <c r="C586" s="94"/>
      <c r="D586" s="94"/>
      <c r="E586" s="95"/>
      <c r="F586" s="96"/>
      <c r="G586" s="97"/>
      <c r="H586" s="98"/>
      <c r="I586" s="99"/>
      <c r="J586" s="110"/>
      <c r="K586" s="111"/>
      <c r="L586" s="112"/>
      <c r="M586" s="110"/>
      <c r="N586" s="110"/>
      <c r="O586" s="113">
        <f t="shared" si="81"/>
        <v>0</v>
      </c>
      <c r="P586" s="114"/>
      <c r="Q586" s="114"/>
      <c r="R586" s="111">
        <f t="shared" si="82"/>
        <v>0</v>
      </c>
      <c r="S586" s="115"/>
      <c r="T586" s="105"/>
      <c r="U586" s="105">
        <f t="shared" si="83"/>
        <v>0</v>
      </c>
      <c r="V586" s="106">
        <f t="shared" si="84"/>
        <v>0</v>
      </c>
      <c r="W586" s="106">
        <f t="shared" si="85"/>
        <v>0</v>
      </c>
      <c r="X586" s="107" t="str">
        <f t="shared" si="86"/>
        <v>متوقفة</v>
      </c>
      <c r="Y586" s="107" t="str">
        <f t="shared" si="87"/>
        <v>متوقفة</v>
      </c>
      <c r="Z586" s="108" t="str">
        <f t="shared" si="88"/>
        <v>متوقفة</v>
      </c>
      <c r="AA586" s="109">
        <f>VLOOKUP(G586,[2]Sheet2!$A$2:B898,2,0)</f>
        <v>0</v>
      </c>
    </row>
    <row r="587" spans="1:27" ht="17.25" thickTop="1" thickBot="1">
      <c r="A587" s="92">
        <f t="shared" si="89"/>
        <v>41676</v>
      </c>
      <c r="B587" s="93"/>
      <c r="C587" s="94"/>
      <c r="D587" s="94"/>
      <c r="E587" s="95"/>
      <c r="F587" s="96"/>
      <c r="G587" s="97"/>
      <c r="H587" s="98"/>
      <c r="I587" s="99"/>
      <c r="J587" s="110"/>
      <c r="K587" s="111"/>
      <c r="L587" s="112"/>
      <c r="M587" s="110"/>
      <c r="N587" s="110"/>
      <c r="O587" s="113">
        <f t="shared" si="81"/>
        <v>0</v>
      </c>
      <c r="P587" s="114"/>
      <c r="Q587" s="114"/>
      <c r="R587" s="111">
        <f t="shared" si="82"/>
        <v>0</v>
      </c>
      <c r="S587" s="115"/>
      <c r="T587" s="105"/>
      <c r="U587" s="105">
        <f t="shared" si="83"/>
        <v>0</v>
      </c>
      <c r="V587" s="106">
        <f t="shared" si="84"/>
        <v>0</v>
      </c>
      <c r="W587" s="106">
        <f t="shared" si="85"/>
        <v>0</v>
      </c>
      <c r="X587" s="107" t="str">
        <f t="shared" si="86"/>
        <v>متوقفة</v>
      </c>
      <c r="Y587" s="107" t="str">
        <f t="shared" si="87"/>
        <v>متوقفة</v>
      </c>
      <c r="Z587" s="108" t="str">
        <f t="shared" si="88"/>
        <v>متوقفة</v>
      </c>
      <c r="AA587" s="109">
        <f>VLOOKUP(G587,[2]Sheet2!$A$2:B899,2,0)</f>
        <v>0</v>
      </c>
    </row>
    <row r="588" spans="1:27" ht="17.25" thickTop="1" thickBot="1">
      <c r="A588" s="92">
        <f t="shared" si="89"/>
        <v>41676</v>
      </c>
      <c r="B588" s="93"/>
      <c r="C588" s="94"/>
      <c r="D588" s="94"/>
      <c r="E588" s="95"/>
      <c r="F588" s="96"/>
      <c r="G588" s="97"/>
      <c r="H588" s="98"/>
      <c r="I588" s="99"/>
      <c r="J588" s="110"/>
      <c r="K588" s="111"/>
      <c r="L588" s="112"/>
      <c r="M588" s="110"/>
      <c r="N588" s="110"/>
      <c r="O588" s="113">
        <f t="shared" si="81"/>
        <v>0</v>
      </c>
      <c r="P588" s="114"/>
      <c r="Q588" s="114"/>
      <c r="R588" s="111">
        <f t="shared" si="82"/>
        <v>0</v>
      </c>
      <c r="S588" s="115"/>
      <c r="T588" s="105"/>
      <c r="U588" s="105">
        <f t="shared" si="83"/>
        <v>0</v>
      </c>
      <c r="V588" s="106">
        <f t="shared" si="84"/>
        <v>0</v>
      </c>
      <c r="W588" s="106">
        <f t="shared" si="85"/>
        <v>0</v>
      </c>
      <c r="X588" s="107" t="str">
        <f t="shared" si="86"/>
        <v>متوقفة</v>
      </c>
      <c r="Y588" s="107" t="str">
        <f t="shared" si="87"/>
        <v>متوقفة</v>
      </c>
      <c r="Z588" s="108" t="str">
        <f t="shared" si="88"/>
        <v>متوقفة</v>
      </c>
      <c r="AA588" s="109">
        <f>VLOOKUP(G588,[2]Sheet2!$A$2:B900,2,0)</f>
        <v>0</v>
      </c>
    </row>
    <row r="589" spans="1:27" ht="17.25" thickTop="1" thickBot="1">
      <c r="A589" s="92">
        <f t="shared" si="89"/>
        <v>41676</v>
      </c>
      <c r="B589" s="93"/>
      <c r="C589" s="94"/>
      <c r="D589" s="94"/>
      <c r="E589" s="95"/>
      <c r="F589" s="96"/>
      <c r="G589" s="97"/>
      <c r="H589" s="98"/>
      <c r="I589" s="99"/>
      <c r="J589" s="110"/>
      <c r="K589" s="111"/>
      <c r="L589" s="112"/>
      <c r="M589" s="110"/>
      <c r="N589" s="110"/>
      <c r="O589" s="113">
        <f t="shared" si="81"/>
        <v>0</v>
      </c>
      <c r="P589" s="114"/>
      <c r="Q589" s="114"/>
      <c r="R589" s="111">
        <f t="shared" si="82"/>
        <v>0</v>
      </c>
      <c r="S589" s="115"/>
      <c r="T589" s="105"/>
      <c r="U589" s="105">
        <f t="shared" si="83"/>
        <v>0</v>
      </c>
      <c r="V589" s="106">
        <f t="shared" si="84"/>
        <v>0</v>
      </c>
      <c r="W589" s="106">
        <f t="shared" si="85"/>
        <v>0</v>
      </c>
      <c r="X589" s="107" t="str">
        <f t="shared" si="86"/>
        <v>متوقفة</v>
      </c>
      <c r="Y589" s="107" t="str">
        <f t="shared" si="87"/>
        <v>متوقفة</v>
      </c>
      <c r="Z589" s="108" t="str">
        <f t="shared" si="88"/>
        <v>متوقفة</v>
      </c>
      <c r="AA589" s="109">
        <f>VLOOKUP(G589,[2]Sheet2!$A$2:B901,2,0)</f>
        <v>0</v>
      </c>
    </row>
    <row r="590" spans="1:27" ht="17.25" thickTop="1" thickBot="1">
      <c r="A590" s="92">
        <f t="shared" si="89"/>
        <v>41676</v>
      </c>
      <c r="B590" s="93"/>
      <c r="C590" s="94"/>
      <c r="D590" s="94"/>
      <c r="E590" s="95"/>
      <c r="F590" s="96"/>
      <c r="G590" s="97"/>
      <c r="H590" s="98"/>
      <c r="I590" s="99"/>
      <c r="J590" s="110"/>
      <c r="K590" s="111"/>
      <c r="L590" s="112"/>
      <c r="M590" s="110"/>
      <c r="N590" s="110"/>
      <c r="O590" s="113">
        <f t="shared" si="81"/>
        <v>0</v>
      </c>
      <c r="P590" s="114"/>
      <c r="Q590" s="114"/>
      <c r="R590" s="111">
        <f t="shared" si="82"/>
        <v>0</v>
      </c>
      <c r="S590" s="115"/>
      <c r="T590" s="105"/>
      <c r="U590" s="105">
        <f t="shared" si="83"/>
        <v>0</v>
      </c>
      <c r="V590" s="106">
        <f t="shared" si="84"/>
        <v>0</v>
      </c>
      <c r="W590" s="106">
        <f t="shared" si="85"/>
        <v>0</v>
      </c>
      <c r="X590" s="107" t="str">
        <f t="shared" si="86"/>
        <v>متوقفة</v>
      </c>
      <c r="Y590" s="107" t="str">
        <f t="shared" si="87"/>
        <v>متوقفة</v>
      </c>
      <c r="Z590" s="108" t="str">
        <f t="shared" si="88"/>
        <v>متوقفة</v>
      </c>
      <c r="AA590" s="109">
        <f>VLOOKUP(G590,[2]Sheet2!$A$2:B902,2,0)</f>
        <v>0</v>
      </c>
    </row>
    <row r="591" spans="1:27" ht="17.25" thickTop="1" thickBot="1">
      <c r="A591" s="92">
        <f t="shared" si="89"/>
        <v>41676</v>
      </c>
      <c r="B591" s="93"/>
      <c r="C591" s="94"/>
      <c r="D591" s="94"/>
      <c r="E591" s="95"/>
      <c r="F591" s="96"/>
      <c r="G591" s="97"/>
      <c r="H591" s="98"/>
      <c r="I591" s="99"/>
      <c r="J591" s="110"/>
      <c r="K591" s="111"/>
      <c r="L591" s="112"/>
      <c r="M591" s="110"/>
      <c r="N591" s="110"/>
      <c r="O591" s="113">
        <f t="shared" si="81"/>
        <v>0</v>
      </c>
      <c r="P591" s="114"/>
      <c r="Q591" s="114"/>
      <c r="R591" s="111">
        <f t="shared" si="82"/>
        <v>0</v>
      </c>
      <c r="S591" s="115"/>
      <c r="T591" s="105"/>
      <c r="U591" s="105">
        <f t="shared" si="83"/>
        <v>0</v>
      </c>
      <c r="V591" s="106">
        <f t="shared" si="84"/>
        <v>0</v>
      </c>
      <c r="W591" s="106">
        <f t="shared" si="85"/>
        <v>0</v>
      </c>
      <c r="X591" s="107" t="str">
        <f t="shared" si="86"/>
        <v>متوقفة</v>
      </c>
      <c r="Y591" s="107" t="str">
        <f t="shared" si="87"/>
        <v>متوقفة</v>
      </c>
      <c r="Z591" s="108" t="str">
        <f t="shared" si="88"/>
        <v>متوقفة</v>
      </c>
      <c r="AA591" s="109">
        <f>VLOOKUP(G591,[2]Sheet2!$A$2:B903,2,0)</f>
        <v>0</v>
      </c>
    </row>
    <row r="592" spans="1:27" ht="17.25" thickTop="1" thickBot="1">
      <c r="A592" s="92">
        <f t="shared" si="89"/>
        <v>41676</v>
      </c>
      <c r="B592" s="93"/>
      <c r="C592" s="94"/>
      <c r="D592" s="94"/>
      <c r="E592" s="95"/>
      <c r="F592" s="96"/>
      <c r="G592" s="97"/>
      <c r="H592" s="98"/>
      <c r="I592" s="99"/>
      <c r="J592" s="110"/>
      <c r="K592" s="111"/>
      <c r="L592" s="112"/>
      <c r="M592" s="110"/>
      <c r="N592" s="110"/>
      <c r="O592" s="113">
        <f t="shared" si="81"/>
        <v>0</v>
      </c>
      <c r="P592" s="114"/>
      <c r="Q592" s="114"/>
      <c r="R592" s="111">
        <f t="shared" si="82"/>
        <v>0</v>
      </c>
      <c r="S592" s="115"/>
      <c r="T592" s="105"/>
      <c r="U592" s="105">
        <f t="shared" si="83"/>
        <v>0</v>
      </c>
      <c r="V592" s="106">
        <f t="shared" si="84"/>
        <v>0</v>
      </c>
      <c r="W592" s="106">
        <f t="shared" si="85"/>
        <v>0</v>
      </c>
      <c r="X592" s="107" t="str">
        <f t="shared" si="86"/>
        <v>متوقفة</v>
      </c>
      <c r="Y592" s="107" t="str">
        <f t="shared" si="87"/>
        <v>متوقفة</v>
      </c>
      <c r="Z592" s="108" t="str">
        <f t="shared" si="88"/>
        <v>متوقفة</v>
      </c>
      <c r="AA592" s="109">
        <f>VLOOKUP(G592,[2]Sheet2!$A$2:B904,2,0)</f>
        <v>0</v>
      </c>
    </row>
    <row r="593" spans="1:27" ht="17.25" thickTop="1" thickBot="1">
      <c r="A593" s="92">
        <f t="shared" si="89"/>
        <v>41676</v>
      </c>
      <c r="B593" s="93"/>
      <c r="C593" s="94"/>
      <c r="D593" s="94"/>
      <c r="E593" s="95"/>
      <c r="F593" s="96"/>
      <c r="G593" s="97"/>
      <c r="H593" s="98"/>
      <c r="I593" s="99"/>
      <c r="J593" s="110"/>
      <c r="K593" s="111"/>
      <c r="L593" s="112"/>
      <c r="M593" s="110"/>
      <c r="N593" s="110"/>
      <c r="O593" s="113">
        <f t="shared" si="81"/>
        <v>0</v>
      </c>
      <c r="P593" s="114"/>
      <c r="Q593" s="114"/>
      <c r="R593" s="111">
        <f t="shared" si="82"/>
        <v>0</v>
      </c>
      <c r="S593" s="115"/>
      <c r="T593" s="105"/>
      <c r="U593" s="105">
        <f t="shared" si="83"/>
        <v>0</v>
      </c>
      <c r="V593" s="106">
        <f t="shared" si="84"/>
        <v>0</v>
      </c>
      <c r="W593" s="106">
        <f t="shared" si="85"/>
        <v>0</v>
      </c>
      <c r="X593" s="107" t="str">
        <f t="shared" si="86"/>
        <v>متوقفة</v>
      </c>
      <c r="Y593" s="107" t="str">
        <f t="shared" si="87"/>
        <v>متوقفة</v>
      </c>
      <c r="Z593" s="108" t="str">
        <f t="shared" si="88"/>
        <v>متوقفة</v>
      </c>
      <c r="AA593" s="109">
        <f>VLOOKUP(G593,[2]Sheet2!$A$2:B905,2,0)</f>
        <v>0</v>
      </c>
    </row>
    <row r="594" spans="1:27" ht="17.25" thickTop="1" thickBot="1">
      <c r="A594" s="92">
        <f t="shared" si="89"/>
        <v>41676</v>
      </c>
      <c r="B594" s="93"/>
      <c r="C594" s="94"/>
      <c r="D594" s="94"/>
      <c r="E594" s="95"/>
      <c r="F594" s="96"/>
      <c r="G594" s="97"/>
      <c r="H594" s="98"/>
      <c r="I594" s="99"/>
      <c r="J594" s="110"/>
      <c r="K594" s="111"/>
      <c r="L594" s="112"/>
      <c r="M594" s="110"/>
      <c r="N594" s="110"/>
      <c r="O594" s="113">
        <f t="shared" si="81"/>
        <v>0</v>
      </c>
      <c r="P594" s="114"/>
      <c r="Q594" s="114"/>
      <c r="R594" s="111">
        <f t="shared" si="82"/>
        <v>0</v>
      </c>
      <c r="S594" s="115"/>
      <c r="T594" s="105"/>
      <c r="U594" s="105">
        <f t="shared" si="83"/>
        <v>0</v>
      </c>
      <c r="V594" s="106">
        <f t="shared" si="84"/>
        <v>0</v>
      </c>
      <c r="W594" s="106">
        <f t="shared" si="85"/>
        <v>0</v>
      </c>
      <c r="X594" s="107" t="str">
        <f t="shared" si="86"/>
        <v>متوقفة</v>
      </c>
      <c r="Y594" s="107" t="str">
        <f t="shared" si="87"/>
        <v>متوقفة</v>
      </c>
      <c r="Z594" s="108" t="str">
        <f t="shared" si="88"/>
        <v>متوقفة</v>
      </c>
      <c r="AA594" s="109">
        <f>VLOOKUP(G594,[2]Sheet2!$A$2:B906,2,0)</f>
        <v>0</v>
      </c>
    </row>
    <row r="595" spans="1:27" ht="17.25" thickTop="1" thickBot="1">
      <c r="A595" s="92">
        <f t="shared" si="89"/>
        <v>41676</v>
      </c>
      <c r="B595" s="93"/>
      <c r="C595" s="94"/>
      <c r="D595" s="94"/>
      <c r="E595" s="95"/>
      <c r="F595" s="96"/>
      <c r="G595" s="97"/>
      <c r="H595" s="98"/>
      <c r="I595" s="99"/>
      <c r="J595" s="110"/>
      <c r="K595" s="111"/>
      <c r="L595" s="112"/>
      <c r="M595" s="110"/>
      <c r="N595" s="110"/>
      <c r="O595" s="113">
        <f t="shared" si="81"/>
        <v>0</v>
      </c>
      <c r="P595" s="114"/>
      <c r="Q595" s="114"/>
      <c r="R595" s="111">
        <f t="shared" si="82"/>
        <v>0</v>
      </c>
      <c r="S595" s="115"/>
      <c r="T595" s="105"/>
      <c r="U595" s="105">
        <f t="shared" si="83"/>
        <v>0</v>
      </c>
      <c r="V595" s="106">
        <f t="shared" si="84"/>
        <v>0</v>
      </c>
      <c r="W595" s="106">
        <f t="shared" si="85"/>
        <v>0</v>
      </c>
      <c r="X595" s="107" t="str">
        <f t="shared" si="86"/>
        <v>متوقفة</v>
      </c>
      <c r="Y595" s="107" t="str">
        <f t="shared" si="87"/>
        <v>متوقفة</v>
      </c>
      <c r="Z595" s="108" t="str">
        <f t="shared" si="88"/>
        <v>متوقفة</v>
      </c>
      <c r="AA595" s="109">
        <f>VLOOKUP(G595,[2]Sheet2!$A$2:B907,2,0)</f>
        <v>0</v>
      </c>
    </row>
    <row r="596" spans="1:27" ht="17.25" thickTop="1" thickBot="1">
      <c r="A596" s="92">
        <f t="shared" si="89"/>
        <v>41676</v>
      </c>
      <c r="B596" s="93"/>
      <c r="C596" s="94"/>
      <c r="D596" s="94"/>
      <c r="E596" s="95"/>
      <c r="F596" s="96"/>
      <c r="G596" s="97"/>
      <c r="H596" s="98"/>
      <c r="I596" s="99"/>
      <c r="J596" s="110"/>
      <c r="K596" s="111"/>
      <c r="L596" s="112"/>
      <c r="M596" s="110"/>
      <c r="N596" s="110"/>
      <c r="O596" s="113">
        <f t="shared" si="81"/>
        <v>0</v>
      </c>
      <c r="P596" s="114"/>
      <c r="Q596" s="114"/>
      <c r="R596" s="111">
        <f t="shared" si="82"/>
        <v>0</v>
      </c>
      <c r="S596" s="115"/>
      <c r="T596" s="105"/>
      <c r="U596" s="105">
        <f t="shared" si="83"/>
        <v>0</v>
      </c>
      <c r="V596" s="106">
        <f t="shared" si="84"/>
        <v>0</v>
      </c>
      <c r="W596" s="106">
        <f t="shared" si="85"/>
        <v>0</v>
      </c>
      <c r="X596" s="107" t="str">
        <f t="shared" si="86"/>
        <v>متوقفة</v>
      </c>
      <c r="Y596" s="107" t="str">
        <f t="shared" si="87"/>
        <v>متوقفة</v>
      </c>
      <c r="Z596" s="108" t="str">
        <f t="shared" si="88"/>
        <v>متوقفة</v>
      </c>
      <c r="AA596" s="109">
        <f>VLOOKUP(G596,[2]Sheet2!$A$2:B908,2,0)</f>
        <v>0</v>
      </c>
    </row>
    <row r="597" spans="1:27" ht="17.25" thickTop="1" thickBot="1">
      <c r="A597" s="92">
        <f t="shared" si="89"/>
        <v>41676</v>
      </c>
      <c r="B597" s="93"/>
      <c r="C597" s="94"/>
      <c r="D597" s="94"/>
      <c r="E597" s="95"/>
      <c r="F597" s="96"/>
      <c r="G597" s="97"/>
      <c r="H597" s="98"/>
      <c r="I597" s="99"/>
      <c r="J597" s="110"/>
      <c r="K597" s="111"/>
      <c r="L597" s="112"/>
      <c r="M597" s="110"/>
      <c r="N597" s="110"/>
      <c r="O597" s="113">
        <f t="shared" si="81"/>
        <v>0</v>
      </c>
      <c r="P597" s="114"/>
      <c r="Q597" s="114"/>
      <c r="R597" s="111">
        <f t="shared" si="82"/>
        <v>0</v>
      </c>
      <c r="S597" s="115"/>
      <c r="T597" s="105"/>
      <c r="U597" s="105">
        <f t="shared" si="83"/>
        <v>0</v>
      </c>
      <c r="V597" s="106">
        <f t="shared" si="84"/>
        <v>0</v>
      </c>
      <c r="W597" s="106">
        <f t="shared" si="85"/>
        <v>0</v>
      </c>
      <c r="X597" s="107" t="str">
        <f t="shared" si="86"/>
        <v>متوقفة</v>
      </c>
      <c r="Y597" s="107" t="str">
        <f t="shared" si="87"/>
        <v>متوقفة</v>
      </c>
      <c r="Z597" s="108" t="str">
        <f t="shared" si="88"/>
        <v>متوقفة</v>
      </c>
      <c r="AA597" s="109">
        <f>VLOOKUP(G597,[2]Sheet2!$A$2:B909,2,0)</f>
        <v>0</v>
      </c>
    </row>
    <row r="598" spans="1:27" ht="17.25" thickTop="1" thickBot="1">
      <c r="A598" s="92">
        <f t="shared" si="89"/>
        <v>41676</v>
      </c>
      <c r="B598" s="93"/>
      <c r="C598" s="94"/>
      <c r="D598" s="94"/>
      <c r="E598" s="95"/>
      <c r="F598" s="96"/>
      <c r="G598" s="97"/>
      <c r="H598" s="98"/>
      <c r="I598" s="99"/>
      <c r="J598" s="110"/>
      <c r="K598" s="111"/>
      <c r="L598" s="112"/>
      <c r="M598" s="110"/>
      <c r="N598" s="110"/>
      <c r="O598" s="113">
        <f t="shared" si="81"/>
        <v>0</v>
      </c>
      <c r="P598" s="114"/>
      <c r="Q598" s="114"/>
      <c r="R598" s="111">
        <f t="shared" si="82"/>
        <v>0</v>
      </c>
      <c r="S598" s="115"/>
      <c r="T598" s="105"/>
      <c r="U598" s="105">
        <f t="shared" si="83"/>
        <v>0</v>
      </c>
      <c r="V598" s="106">
        <f t="shared" si="84"/>
        <v>0</v>
      </c>
      <c r="W598" s="106">
        <f t="shared" si="85"/>
        <v>0</v>
      </c>
      <c r="X598" s="107" t="str">
        <f t="shared" si="86"/>
        <v>متوقفة</v>
      </c>
      <c r="Y598" s="107" t="str">
        <f t="shared" si="87"/>
        <v>متوقفة</v>
      </c>
      <c r="Z598" s="108" t="str">
        <f t="shared" si="88"/>
        <v>متوقفة</v>
      </c>
      <c r="AA598" s="109">
        <f>VLOOKUP(G598,[2]Sheet2!$A$2:B910,2,0)</f>
        <v>0</v>
      </c>
    </row>
    <row r="599" spans="1:27" ht="17.25" thickTop="1" thickBot="1">
      <c r="A599" s="92">
        <f t="shared" si="89"/>
        <v>41676</v>
      </c>
      <c r="B599" s="93"/>
      <c r="C599" s="94"/>
      <c r="D599" s="94"/>
      <c r="E599" s="95"/>
      <c r="F599" s="96"/>
      <c r="G599" s="97"/>
      <c r="H599" s="98"/>
      <c r="I599" s="99"/>
      <c r="J599" s="110"/>
      <c r="K599" s="111"/>
      <c r="L599" s="112"/>
      <c r="M599" s="110"/>
      <c r="N599" s="110"/>
      <c r="O599" s="113">
        <f t="shared" si="81"/>
        <v>0</v>
      </c>
      <c r="P599" s="114"/>
      <c r="Q599" s="114"/>
      <c r="R599" s="111">
        <f t="shared" si="82"/>
        <v>0</v>
      </c>
      <c r="S599" s="115"/>
      <c r="T599" s="105"/>
      <c r="U599" s="105">
        <f t="shared" si="83"/>
        <v>0</v>
      </c>
      <c r="V599" s="106">
        <f t="shared" si="84"/>
        <v>0</v>
      </c>
      <c r="W599" s="106">
        <f t="shared" si="85"/>
        <v>0</v>
      </c>
      <c r="X599" s="107" t="str">
        <f t="shared" si="86"/>
        <v>متوقفة</v>
      </c>
      <c r="Y599" s="107" t="str">
        <f t="shared" si="87"/>
        <v>متوقفة</v>
      </c>
      <c r="Z599" s="108" t="str">
        <f t="shared" si="88"/>
        <v>متوقفة</v>
      </c>
      <c r="AA599" s="109">
        <f>VLOOKUP(G599,[2]Sheet2!$A$2:B911,2,0)</f>
        <v>0</v>
      </c>
    </row>
    <row r="600" spans="1:27" ht="17.25" thickTop="1" thickBot="1">
      <c r="A600" s="92">
        <f t="shared" si="89"/>
        <v>41676</v>
      </c>
      <c r="B600" s="93"/>
      <c r="C600" s="94"/>
      <c r="D600" s="94"/>
      <c r="E600" s="95"/>
      <c r="F600" s="96"/>
      <c r="G600" s="97"/>
      <c r="H600" s="98"/>
      <c r="I600" s="99"/>
      <c r="J600" s="110"/>
      <c r="K600" s="111"/>
      <c r="L600" s="112"/>
      <c r="M600" s="110"/>
      <c r="N600" s="110"/>
      <c r="O600" s="113">
        <f t="shared" si="81"/>
        <v>0</v>
      </c>
      <c r="P600" s="114"/>
      <c r="Q600" s="114"/>
      <c r="R600" s="111">
        <f t="shared" si="82"/>
        <v>0</v>
      </c>
      <c r="S600" s="115"/>
      <c r="T600" s="105"/>
      <c r="U600" s="105">
        <f t="shared" si="83"/>
        <v>0</v>
      </c>
      <c r="V600" s="106">
        <f t="shared" si="84"/>
        <v>0</v>
      </c>
      <c r="W600" s="106">
        <f t="shared" si="85"/>
        <v>0</v>
      </c>
      <c r="X600" s="107" t="str">
        <f t="shared" si="86"/>
        <v>متوقفة</v>
      </c>
      <c r="Y600" s="107" t="str">
        <f t="shared" si="87"/>
        <v>متوقفة</v>
      </c>
      <c r="Z600" s="108" t="str">
        <f t="shared" si="88"/>
        <v>متوقفة</v>
      </c>
      <c r="AA600" s="109">
        <f>VLOOKUP(G600,[2]Sheet2!$A$2:B912,2,0)</f>
        <v>0</v>
      </c>
    </row>
    <row r="601" spans="1:27" ht="17.25" thickTop="1" thickBot="1">
      <c r="A601" s="92">
        <f t="shared" si="89"/>
        <v>41676</v>
      </c>
      <c r="B601" s="93"/>
      <c r="C601" s="94"/>
      <c r="D601" s="94"/>
      <c r="E601" s="95"/>
      <c r="F601" s="96"/>
      <c r="G601" s="97"/>
      <c r="H601" s="98"/>
      <c r="I601" s="99"/>
      <c r="J601" s="110"/>
      <c r="K601" s="111"/>
      <c r="L601" s="112"/>
      <c r="M601" s="110"/>
      <c r="N601" s="110"/>
      <c r="O601" s="113">
        <f t="shared" si="81"/>
        <v>0</v>
      </c>
      <c r="P601" s="114"/>
      <c r="Q601" s="114"/>
      <c r="R601" s="111">
        <f t="shared" si="82"/>
        <v>0</v>
      </c>
      <c r="S601" s="115"/>
      <c r="T601" s="105"/>
      <c r="U601" s="105">
        <f t="shared" si="83"/>
        <v>0</v>
      </c>
      <c r="V601" s="106">
        <f t="shared" si="84"/>
        <v>0</v>
      </c>
      <c r="W601" s="106">
        <f t="shared" si="85"/>
        <v>0</v>
      </c>
      <c r="X601" s="107" t="str">
        <f t="shared" si="86"/>
        <v>متوقفة</v>
      </c>
      <c r="Y601" s="107" t="str">
        <f t="shared" si="87"/>
        <v>متوقفة</v>
      </c>
      <c r="Z601" s="108" t="str">
        <f t="shared" si="88"/>
        <v>متوقفة</v>
      </c>
      <c r="AA601" s="109">
        <f>VLOOKUP(G601,[2]Sheet2!$A$2:B913,2,0)</f>
        <v>0</v>
      </c>
    </row>
    <row r="602" spans="1:27" ht="17.25" thickTop="1" thickBot="1">
      <c r="A602" s="92">
        <f t="shared" si="89"/>
        <v>41676</v>
      </c>
      <c r="B602" s="93"/>
      <c r="C602" s="94"/>
      <c r="D602" s="94"/>
      <c r="E602" s="95"/>
      <c r="F602" s="96"/>
      <c r="G602" s="97"/>
      <c r="H602" s="98"/>
      <c r="I602" s="99"/>
      <c r="J602" s="110"/>
      <c r="K602" s="111"/>
      <c r="L602" s="112"/>
      <c r="M602" s="110"/>
      <c r="N602" s="110"/>
      <c r="O602" s="113">
        <f t="shared" si="81"/>
        <v>0</v>
      </c>
      <c r="P602" s="114"/>
      <c r="Q602" s="114"/>
      <c r="R602" s="111">
        <f t="shared" si="82"/>
        <v>0</v>
      </c>
      <c r="S602" s="115"/>
      <c r="T602" s="105"/>
      <c r="U602" s="105">
        <f t="shared" si="83"/>
        <v>0</v>
      </c>
      <c r="V602" s="106">
        <f t="shared" si="84"/>
        <v>0</v>
      </c>
      <c r="W602" s="106">
        <f t="shared" si="85"/>
        <v>0</v>
      </c>
      <c r="X602" s="107" t="str">
        <f t="shared" si="86"/>
        <v>متوقفة</v>
      </c>
      <c r="Y602" s="107" t="str">
        <f t="shared" si="87"/>
        <v>متوقفة</v>
      </c>
      <c r="Z602" s="108" t="str">
        <f t="shared" si="88"/>
        <v>متوقفة</v>
      </c>
      <c r="AA602" s="109">
        <f>VLOOKUP(G602,[2]Sheet2!$A$2:B914,2,0)</f>
        <v>0</v>
      </c>
    </row>
    <row r="603" spans="1:27" ht="17.25" thickTop="1" thickBot="1">
      <c r="A603" s="92">
        <f t="shared" si="89"/>
        <v>41676</v>
      </c>
      <c r="B603" s="93"/>
      <c r="C603" s="94"/>
      <c r="D603" s="94"/>
      <c r="E603" s="95"/>
      <c r="F603" s="96"/>
      <c r="G603" s="97"/>
      <c r="H603" s="98"/>
      <c r="I603" s="99"/>
      <c r="J603" s="110"/>
      <c r="K603" s="111"/>
      <c r="L603" s="112"/>
      <c r="M603" s="110"/>
      <c r="N603" s="110"/>
      <c r="O603" s="113">
        <f t="shared" si="81"/>
        <v>0</v>
      </c>
      <c r="P603" s="114"/>
      <c r="Q603" s="114"/>
      <c r="R603" s="111">
        <f t="shared" si="82"/>
        <v>0</v>
      </c>
      <c r="S603" s="115"/>
      <c r="T603" s="105"/>
      <c r="U603" s="105">
        <f t="shared" si="83"/>
        <v>0</v>
      </c>
      <c r="V603" s="106">
        <f t="shared" si="84"/>
        <v>0</v>
      </c>
      <c r="W603" s="106">
        <f t="shared" si="85"/>
        <v>0</v>
      </c>
      <c r="X603" s="107" t="str">
        <f t="shared" si="86"/>
        <v>متوقفة</v>
      </c>
      <c r="Y603" s="107" t="str">
        <f t="shared" si="87"/>
        <v>متوقفة</v>
      </c>
      <c r="Z603" s="108" t="str">
        <f t="shared" si="88"/>
        <v>متوقفة</v>
      </c>
      <c r="AA603" s="109">
        <f>VLOOKUP(G603,[2]Sheet2!$A$2:B915,2,0)</f>
        <v>0</v>
      </c>
    </row>
    <row r="604" spans="1:27" ht="17.25" thickTop="1" thickBot="1">
      <c r="A604" s="92">
        <f t="shared" si="89"/>
        <v>41676</v>
      </c>
      <c r="B604" s="93"/>
      <c r="C604" s="94"/>
      <c r="D604" s="94"/>
      <c r="E604" s="95"/>
      <c r="F604" s="96"/>
      <c r="G604" s="97"/>
      <c r="H604" s="98"/>
      <c r="I604" s="99"/>
      <c r="J604" s="110"/>
      <c r="K604" s="111"/>
      <c r="L604" s="112"/>
      <c r="M604" s="110"/>
      <c r="N604" s="110"/>
      <c r="O604" s="113">
        <f t="shared" si="81"/>
        <v>0</v>
      </c>
      <c r="P604" s="114"/>
      <c r="Q604" s="114"/>
      <c r="R604" s="111">
        <f t="shared" si="82"/>
        <v>0</v>
      </c>
      <c r="S604" s="115"/>
      <c r="T604" s="105"/>
      <c r="U604" s="105">
        <f t="shared" si="83"/>
        <v>0</v>
      </c>
      <c r="V604" s="106">
        <f t="shared" si="84"/>
        <v>0</v>
      </c>
      <c r="W604" s="106">
        <f t="shared" si="85"/>
        <v>0</v>
      </c>
      <c r="X604" s="107" t="str">
        <f t="shared" si="86"/>
        <v>متوقفة</v>
      </c>
      <c r="Y604" s="107" t="str">
        <f t="shared" si="87"/>
        <v>متوقفة</v>
      </c>
      <c r="Z604" s="108" t="str">
        <f t="shared" si="88"/>
        <v>متوقفة</v>
      </c>
      <c r="AA604" s="109">
        <f>VLOOKUP(G604,[2]Sheet2!$A$2:B916,2,0)</f>
        <v>0</v>
      </c>
    </row>
    <row r="605" spans="1:27" ht="17.25" thickTop="1" thickBot="1">
      <c r="A605" s="92">
        <f t="shared" si="89"/>
        <v>41676</v>
      </c>
      <c r="B605" s="93"/>
      <c r="C605" s="94"/>
      <c r="D605" s="94"/>
      <c r="E605" s="95"/>
      <c r="F605" s="96"/>
      <c r="G605" s="97"/>
      <c r="H605" s="98"/>
      <c r="I605" s="99"/>
      <c r="J605" s="110"/>
      <c r="K605" s="111"/>
      <c r="L605" s="112"/>
      <c r="M605" s="110"/>
      <c r="N605" s="110"/>
      <c r="O605" s="113">
        <f t="shared" si="81"/>
        <v>0</v>
      </c>
      <c r="P605" s="114"/>
      <c r="Q605" s="114"/>
      <c r="R605" s="111">
        <f t="shared" si="82"/>
        <v>0</v>
      </c>
      <c r="S605" s="115"/>
      <c r="T605" s="105"/>
      <c r="U605" s="105">
        <f t="shared" si="83"/>
        <v>0</v>
      </c>
      <c r="V605" s="106">
        <f t="shared" si="84"/>
        <v>0</v>
      </c>
      <c r="W605" s="106">
        <f t="shared" si="85"/>
        <v>0</v>
      </c>
      <c r="X605" s="107" t="str">
        <f t="shared" si="86"/>
        <v>متوقفة</v>
      </c>
      <c r="Y605" s="107" t="str">
        <f t="shared" si="87"/>
        <v>متوقفة</v>
      </c>
      <c r="Z605" s="108" t="str">
        <f t="shared" si="88"/>
        <v>متوقفة</v>
      </c>
      <c r="AA605" s="109">
        <f>VLOOKUP(G605,[2]Sheet2!$A$2:B917,2,0)</f>
        <v>0</v>
      </c>
    </row>
    <row r="606" spans="1:27" ht="17.25" thickTop="1" thickBot="1">
      <c r="A606" s="92">
        <f t="shared" si="89"/>
        <v>41676</v>
      </c>
      <c r="B606" s="93"/>
      <c r="C606" s="94"/>
      <c r="D606" s="94"/>
      <c r="E606" s="95"/>
      <c r="F606" s="96"/>
      <c r="G606" s="97"/>
      <c r="H606" s="98"/>
      <c r="I606" s="99"/>
      <c r="J606" s="110"/>
      <c r="K606" s="111"/>
      <c r="L606" s="112"/>
      <c r="M606" s="110"/>
      <c r="N606" s="110"/>
      <c r="O606" s="113">
        <f t="shared" si="81"/>
        <v>0</v>
      </c>
      <c r="P606" s="114"/>
      <c r="Q606" s="114"/>
      <c r="R606" s="111">
        <f t="shared" si="82"/>
        <v>0</v>
      </c>
      <c r="S606" s="115"/>
      <c r="T606" s="105"/>
      <c r="U606" s="105">
        <f t="shared" si="83"/>
        <v>0</v>
      </c>
      <c r="V606" s="106">
        <f t="shared" si="84"/>
        <v>0</v>
      </c>
      <c r="W606" s="106">
        <f t="shared" si="85"/>
        <v>0</v>
      </c>
      <c r="X606" s="107" t="str">
        <f t="shared" si="86"/>
        <v>متوقفة</v>
      </c>
      <c r="Y606" s="107" t="str">
        <f t="shared" si="87"/>
        <v>متوقفة</v>
      </c>
      <c r="Z606" s="108" t="str">
        <f t="shared" si="88"/>
        <v>متوقفة</v>
      </c>
      <c r="AA606" s="109">
        <f>VLOOKUP(G606,[2]Sheet2!$A$2:B918,2,0)</f>
        <v>0</v>
      </c>
    </row>
    <row r="607" spans="1:27" ht="17.25" thickTop="1" thickBot="1">
      <c r="A607" s="92">
        <f t="shared" si="89"/>
        <v>41676</v>
      </c>
      <c r="B607" s="93"/>
      <c r="C607" s="94"/>
      <c r="D607" s="94"/>
      <c r="E607" s="95"/>
      <c r="F607" s="96"/>
      <c r="G607" s="97"/>
      <c r="H607" s="98"/>
      <c r="I607" s="99"/>
      <c r="J607" s="110"/>
      <c r="K607" s="111"/>
      <c r="L607" s="112"/>
      <c r="M607" s="110"/>
      <c r="N607" s="110"/>
      <c r="O607" s="113">
        <f t="shared" si="81"/>
        <v>0</v>
      </c>
      <c r="P607" s="114"/>
      <c r="Q607" s="114"/>
      <c r="R607" s="111">
        <f t="shared" si="82"/>
        <v>0</v>
      </c>
      <c r="S607" s="115"/>
      <c r="T607" s="105"/>
      <c r="U607" s="105">
        <f t="shared" si="83"/>
        <v>0</v>
      </c>
      <c r="V607" s="106">
        <f t="shared" si="84"/>
        <v>0</v>
      </c>
      <c r="W607" s="106">
        <f t="shared" si="85"/>
        <v>0</v>
      </c>
      <c r="X607" s="107" t="str">
        <f t="shared" si="86"/>
        <v>متوقفة</v>
      </c>
      <c r="Y607" s="107" t="str">
        <f t="shared" si="87"/>
        <v>متوقفة</v>
      </c>
      <c r="Z607" s="108" t="str">
        <f t="shared" si="88"/>
        <v>متوقفة</v>
      </c>
      <c r="AA607" s="109">
        <f>VLOOKUP(G607,[2]Sheet2!$A$2:B919,2,0)</f>
        <v>0</v>
      </c>
    </row>
    <row r="608" spans="1:27" ht="17.25" thickTop="1" thickBot="1">
      <c r="A608" s="92">
        <f t="shared" si="89"/>
        <v>41676</v>
      </c>
      <c r="B608" s="93"/>
      <c r="C608" s="94"/>
      <c r="D608" s="94"/>
      <c r="E608" s="95"/>
      <c r="F608" s="96"/>
      <c r="G608" s="97"/>
      <c r="H608" s="98"/>
      <c r="I608" s="99"/>
      <c r="J608" s="110"/>
      <c r="K608" s="111"/>
      <c r="L608" s="112"/>
      <c r="M608" s="110"/>
      <c r="N608" s="110"/>
      <c r="O608" s="113">
        <f t="shared" si="81"/>
        <v>0</v>
      </c>
      <c r="P608" s="114"/>
      <c r="Q608" s="114"/>
      <c r="R608" s="111">
        <f t="shared" si="82"/>
        <v>0</v>
      </c>
      <c r="S608" s="115"/>
      <c r="T608" s="105"/>
      <c r="U608" s="105">
        <f t="shared" si="83"/>
        <v>0</v>
      </c>
      <c r="V608" s="106">
        <f t="shared" si="84"/>
        <v>0</v>
      </c>
      <c r="W608" s="106">
        <f t="shared" si="85"/>
        <v>0</v>
      </c>
      <c r="X608" s="107" t="str">
        <f t="shared" si="86"/>
        <v>متوقفة</v>
      </c>
      <c r="Y608" s="107" t="str">
        <f t="shared" si="87"/>
        <v>متوقفة</v>
      </c>
      <c r="Z608" s="108" t="str">
        <f t="shared" si="88"/>
        <v>متوقفة</v>
      </c>
      <c r="AA608" s="109">
        <f>VLOOKUP(G608,[2]Sheet2!$A$2:B920,2,0)</f>
        <v>0</v>
      </c>
    </row>
    <row r="609" spans="1:27" ht="17.25" thickTop="1" thickBot="1">
      <c r="A609" s="92">
        <f t="shared" si="89"/>
        <v>41676</v>
      </c>
      <c r="B609" s="93"/>
      <c r="C609" s="94"/>
      <c r="D609" s="94"/>
      <c r="E609" s="95"/>
      <c r="F609" s="96"/>
      <c r="G609" s="97"/>
      <c r="H609" s="98"/>
      <c r="I609" s="99"/>
      <c r="J609" s="110"/>
      <c r="K609" s="111"/>
      <c r="L609" s="112"/>
      <c r="M609" s="110"/>
      <c r="N609" s="110"/>
      <c r="O609" s="113">
        <f t="shared" si="81"/>
        <v>0</v>
      </c>
      <c r="P609" s="114"/>
      <c r="Q609" s="114"/>
      <c r="R609" s="111">
        <f t="shared" si="82"/>
        <v>0</v>
      </c>
      <c r="S609" s="115"/>
      <c r="T609" s="105"/>
      <c r="U609" s="105">
        <f t="shared" si="83"/>
        <v>0</v>
      </c>
      <c r="V609" s="106">
        <f t="shared" si="84"/>
        <v>0</v>
      </c>
      <c r="W609" s="106">
        <f t="shared" si="85"/>
        <v>0</v>
      </c>
      <c r="X609" s="107" t="str">
        <f t="shared" si="86"/>
        <v>متوقفة</v>
      </c>
      <c r="Y609" s="107" t="str">
        <f t="shared" si="87"/>
        <v>متوقفة</v>
      </c>
      <c r="Z609" s="108" t="str">
        <f t="shared" si="88"/>
        <v>متوقفة</v>
      </c>
      <c r="AA609" s="109">
        <f>VLOOKUP(G609,[2]Sheet2!$A$2:B921,2,0)</f>
        <v>0</v>
      </c>
    </row>
    <row r="610" spans="1:27" ht="17.25" thickTop="1" thickBot="1">
      <c r="A610" s="92">
        <f t="shared" si="89"/>
        <v>41676</v>
      </c>
      <c r="B610" s="93"/>
      <c r="C610" s="94"/>
      <c r="D610" s="94"/>
      <c r="E610" s="95"/>
      <c r="F610" s="96"/>
      <c r="G610" s="97"/>
      <c r="H610" s="98"/>
      <c r="I610" s="99"/>
      <c r="J610" s="110"/>
      <c r="K610" s="111"/>
      <c r="L610" s="112"/>
      <c r="M610" s="110"/>
      <c r="N610" s="110"/>
      <c r="O610" s="113">
        <f t="shared" si="81"/>
        <v>0</v>
      </c>
      <c r="P610" s="114"/>
      <c r="Q610" s="114"/>
      <c r="R610" s="111">
        <f t="shared" si="82"/>
        <v>0</v>
      </c>
      <c r="S610" s="115"/>
      <c r="T610" s="105"/>
      <c r="U610" s="105">
        <f t="shared" si="83"/>
        <v>0</v>
      </c>
      <c r="V610" s="106">
        <f t="shared" si="84"/>
        <v>0</v>
      </c>
      <c r="W610" s="106">
        <f t="shared" si="85"/>
        <v>0</v>
      </c>
      <c r="X610" s="107" t="str">
        <f t="shared" si="86"/>
        <v>متوقفة</v>
      </c>
      <c r="Y610" s="107" t="str">
        <f t="shared" si="87"/>
        <v>متوقفة</v>
      </c>
      <c r="Z610" s="108" t="str">
        <f t="shared" si="88"/>
        <v>متوقفة</v>
      </c>
      <c r="AA610" s="109">
        <f>VLOOKUP(G610,[2]Sheet2!$A$2:B922,2,0)</f>
        <v>0</v>
      </c>
    </row>
    <row r="611" spans="1:27" ht="17.25" thickTop="1" thickBot="1">
      <c r="A611" s="92">
        <f t="shared" si="89"/>
        <v>41676</v>
      </c>
      <c r="B611" s="93"/>
      <c r="C611" s="94"/>
      <c r="D611" s="94"/>
      <c r="E611" s="95"/>
      <c r="F611" s="96"/>
      <c r="G611" s="97"/>
      <c r="H611" s="98"/>
      <c r="I611" s="99"/>
      <c r="J611" s="110"/>
      <c r="K611" s="111"/>
      <c r="L611" s="112"/>
      <c r="M611" s="110"/>
      <c r="N611" s="110"/>
      <c r="O611" s="113">
        <f t="shared" si="81"/>
        <v>0</v>
      </c>
      <c r="P611" s="114"/>
      <c r="Q611" s="114"/>
      <c r="R611" s="111">
        <f t="shared" si="82"/>
        <v>0</v>
      </c>
      <c r="S611" s="115"/>
      <c r="T611" s="105"/>
      <c r="U611" s="105">
        <f t="shared" si="83"/>
        <v>0</v>
      </c>
      <c r="V611" s="106">
        <f t="shared" si="84"/>
        <v>0</v>
      </c>
      <c r="W611" s="106">
        <f t="shared" si="85"/>
        <v>0</v>
      </c>
      <c r="X611" s="107" t="str">
        <f t="shared" si="86"/>
        <v>متوقفة</v>
      </c>
      <c r="Y611" s="107" t="str">
        <f t="shared" si="87"/>
        <v>متوقفة</v>
      </c>
      <c r="Z611" s="108" t="str">
        <f t="shared" si="88"/>
        <v>متوقفة</v>
      </c>
      <c r="AA611" s="109">
        <f>VLOOKUP(G611,[2]Sheet2!$A$2:B923,2,0)</f>
        <v>0</v>
      </c>
    </row>
    <row r="612" spans="1:27" ht="17.25" thickTop="1" thickBot="1">
      <c r="A612" s="92">
        <f t="shared" si="89"/>
        <v>41676</v>
      </c>
      <c r="B612" s="93"/>
      <c r="C612" s="94"/>
      <c r="D612" s="94"/>
      <c r="E612" s="95"/>
      <c r="F612" s="96"/>
      <c r="G612" s="97"/>
      <c r="H612" s="98"/>
      <c r="I612" s="99"/>
      <c r="J612" s="110"/>
      <c r="K612" s="111"/>
      <c r="L612" s="112"/>
      <c r="M612" s="110"/>
      <c r="N612" s="110"/>
      <c r="O612" s="113">
        <f t="shared" si="81"/>
        <v>0</v>
      </c>
      <c r="P612" s="114"/>
      <c r="Q612" s="114"/>
      <c r="R612" s="111">
        <f t="shared" si="82"/>
        <v>0</v>
      </c>
      <c r="S612" s="115"/>
      <c r="T612" s="105"/>
      <c r="U612" s="105">
        <f t="shared" si="83"/>
        <v>0</v>
      </c>
      <c r="V612" s="106">
        <f t="shared" si="84"/>
        <v>0</v>
      </c>
      <c r="W612" s="106">
        <f t="shared" si="85"/>
        <v>0</v>
      </c>
      <c r="X612" s="107" t="str">
        <f t="shared" si="86"/>
        <v>متوقفة</v>
      </c>
      <c r="Y612" s="107" t="str">
        <f t="shared" si="87"/>
        <v>متوقفة</v>
      </c>
      <c r="Z612" s="108" t="str">
        <f t="shared" si="88"/>
        <v>متوقفة</v>
      </c>
      <c r="AA612" s="109">
        <f>VLOOKUP(G612,[2]Sheet2!$A$2:B924,2,0)</f>
        <v>0</v>
      </c>
    </row>
    <row r="613" spans="1:27" ht="17.25" thickTop="1" thickBot="1">
      <c r="A613" s="92">
        <f t="shared" si="89"/>
        <v>41676</v>
      </c>
      <c r="B613" s="93"/>
      <c r="C613" s="94"/>
      <c r="D613" s="94"/>
      <c r="E613" s="95"/>
      <c r="F613" s="96"/>
      <c r="G613" s="97"/>
      <c r="H613" s="98"/>
      <c r="I613" s="99"/>
      <c r="J613" s="110"/>
      <c r="K613" s="111"/>
      <c r="L613" s="112"/>
      <c r="M613" s="110"/>
      <c r="N613" s="110"/>
      <c r="O613" s="113">
        <f t="shared" si="81"/>
        <v>0</v>
      </c>
      <c r="P613" s="114"/>
      <c r="Q613" s="114"/>
      <c r="R613" s="111">
        <f t="shared" si="82"/>
        <v>0</v>
      </c>
      <c r="S613" s="115"/>
      <c r="T613" s="105"/>
      <c r="U613" s="105">
        <f t="shared" si="83"/>
        <v>0</v>
      </c>
      <c r="V613" s="106">
        <f t="shared" si="84"/>
        <v>0</v>
      </c>
      <c r="W613" s="106">
        <f t="shared" si="85"/>
        <v>0</v>
      </c>
      <c r="X613" s="107" t="str">
        <f t="shared" si="86"/>
        <v>متوقفة</v>
      </c>
      <c r="Y613" s="107" t="str">
        <f t="shared" si="87"/>
        <v>متوقفة</v>
      </c>
      <c r="Z613" s="108" t="str">
        <f t="shared" si="88"/>
        <v>متوقفة</v>
      </c>
      <c r="AA613" s="109">
        <f>VLOOKUP(G613,[2]Sheet2!$A$2:B925,2,0)</f>
        <v>0</v>
      </c>
    </row>
    <row r="614" spans="1:27" ht="17.25" thickTop="1" thickBot="1">
      <c r="A614" s="92">
        <f t="shared" si="89"/>
        <v>41676</v>
      </c>
      <c r="B614" s="93"/>
      <c r="C614" s="94"/>
      <c r="D614" s="94"/>
      <c r="E614" s="95"/>
      <c r="F614" s="96"/>
      <c r="G614" s="97"/>
      <c r="H614" s="98"/>
      <c r="I614" s="99"/>
      <c r="J614" s="110"/>
      <c r="K614" s="111"/>
      <c r="L614" s="112"/>
      <c r="M614" s="110"/>
      <c r="N614" s="110"/>
      <c r="O614" s="113">
        <f t="shared" si="81"/>
        <v>0</v>
      </c>
      <c r="P614" s="114"/>
      <c r="Q614" s="114"/>
      <c r="R614" s="111">
        <f t="shared" si="82"/>
        <v>0</v>
      </c>
      <c r="S614" s="115"/>
      <c r="T614" s="105"/>
      <c r="U614" s="105">
        <f t="shared" si="83"/>
        <v>0</v>
      </c>
      <c r="V614" s="106">
        <f t="shared" si="84"/>
        <v>0</v>
      </c>
      <c r="W614" s="106">
        <f t="shared" si="85"/>
        <v>0</v>
      </c>
      <c r="X614" s="107" t="str">
        <f t="shared" si="86"/>
        <v>متوقفة</v>
      </c>
      <c r="Y614" s="107" t="str">
        <f t="shared" si="87"/>
        <v>متوقفة</v>
      </c>
      <c r="Z614" s="108" t="str">
        <f t="shared" si="88"/>
        <v>متوقفة</v>
      </c>
      <c r="AA614" s="109">
        <f>VLOOKUP(G614,[2]Sheet2!$A$2:B926,2,0)</f>
        <v>0</v>
      </c>
    </row>
    <row r="615" spans="1:27" ht="17.25" thickTop="1" thickBot="1">
      <c r="A615" s="92">
        <f t="shared" si="89"/>
        <v>41676</v>
      </c>
      <c r="B615" s="93"/>
      <c r="C615" s="94"/>
      <c r="D615" s="94"/>
      <c r="E615" s="95"/>
      <c r="F615" s="96"/>
      <c r="G615" s="97"/>
      <c r="H615" s="98"/>
      <c r="I615" s="99"/>
      <c r="J615" s="110"/>
      <c r="K615" s="111"/>
      <c r="L615" s="112"/>
      <c r="M615" s="110"/>
      <c r="N615" s="110"/>
      <c r="O615" s="113">
        <f t="shared" si="81"/>
        <v>0</v>
      </c>
      <c r="P615" s="114"/>
      <c r="Q615" s="114"/>
      <c r="R615" s="111">
        <f t="shared" si="82"/>
        <v>0</v>
      </c>
      <c r="S615" s="115"/>
      <c r="T615" s="105"/>
      <c r="U615" s="105">
        <f t="shared" si="83"/>
        <v>0</v>
      </c>
      <c r="V615" s="106">
        <f t="shared" si="84"/>
        <v>0</v>
      </c>
      <c r="W615" s="106">
        <f t="shared" si="85"/>
        <v>0</v>
      </c>
      <c r="X615" s="107" t="str">
        <f t="shared" si="86"/>
        <v>متوقفة</v>
      </c>
      <c r="Y615" s="107" t="str">
        <f t="shared" si="87"/>
        <v>متوقفة</v>
      </c>
      <c r="Z615" s="108" t="str">
        <f t="shared" si="88"/>
        <v>متوقفة</v>
      </c>
      <c r="AA615" s="109">
        <f>VLOOKUP(G615,[2]Sheet2!$A$2:B927,2,0)</f>
        <v>0</v>
      </c>
    </row>
    <row r="616" spans="1:27" ht="17.25" thickTop="1" thickBot="1">
      <c r="A616" s="92">
        <f t="shared" si="89"/>
        <v>41676</v>
      </c>
      <c r="B616" s="93"/>
      <c r="C616" s="94"/>
      <c r="D616" s="94"/>
      <c r="E616" s="95"/>
      <c r="F616" s="96"/>
      <c r="G616" s="97"/>
      <c r="H616" s="98"/>
      <c r="I616" s="99"/>
      <c r="J616" s="110"/>
      <c r="K616" s="111"/>
      <c r="L616" s="112"/>
      <c r="M616" s="110"/>
      <c r="N616" s="110"/>
      <c r="O616" s="113">
        <f t="shared" si="81"/>
        <v>0</v>
      </c>
      <c r="P616" s="114"/>
      <c r="Q616" s="114"/>
      <c r="R616" s="111">
        <f t="shared" si="82"/>
        <v>0</v>
      </c>
      <c r="S616" s="115"/>
      <c r="T616" s="105"/>
      <c r="U616" s="105">
        <f t="shared" si="83"/>
        <v>0</v>
      </c>
      <c r="V616" s="106">
        <f t="shared" si="84"/>
        <v>0</v>
      </c>
      <c r="W616" s="106">
        <f t="shared" si="85"/>
        <v>0</v>
      </c>
      <c r="X616" s="107" t="str">
        <f t="shared" si="86"/>
        <v>متوقفة</v>
      </c>
      <c r="Y616" s="107" t="str">
        <f t="shared" si="87"/>
        <v>متوقفة</v>
      </c>
      <c r="Z616" s="108" t="str">
        <f t="shared" si="88"/>
        <v>متوقفة</v>
      </c>
      <c r="AA616" s="109">
        <f>VLOOKUP(G616,[2]Sheet2!$A$2:B928,2,0)</f>
        <v>0</v>
      </c>
    </row>
    <row r="617" spans="1:27" ht="17.25" thickTop="1" thickBot="1">
      <c r="A617" s="92">
        <f t="shared" si="89"/>
        <v>41676</v>
      </c>
      <c r="B617" s="93"/>
      <c r="C617" s="94"/>
      <c r="D617" s="94"/>
      <c r="E617" s="95"/>
      <c r="F617" s="96"/>
      <c r="G617" s="97"/>
      <c r="H617" s="98"/>
      <c r="I617" s="99"/>
      <c r="J617" s="110"/>
      <c r="K617" s="111"/>
      <c r="L617" s="112"/>
      <c r="M617" s="110"/>
      <c r="N617" s="110"/>
      <c r="O617" s="113">
        <f t="shared" si="81"/>
        <v>0</v>
      </c>
      <c r="P617" s="114"/>
      <c r="Q617" s="114"/>
      <c r="R617" s="111">
        <f t="shared" si="82"/>
        <v>0</v>
      </c>
      <c r="S617" s="115"/>
      <c r="T617" s="105"/>
      <c r="U617" s="105">
        <f t="shared" si="83"/>
        <v>0</v>
      </c>
      <c r="V617" s="106">
        <f t="shared" si="84"/>
        <v>0</v>
      </c>
      <c r="W617" s="106">
        <f t="shared" si="85"/>
        <v>0</v>
      </c>
      <c r="X617" s="107" t="str">
        <f t="shared" si="86"/>
        <v>متوقفة</v>
      </c>
      <c r="Y617" s="107" t="str">
        <f t="shared" si="87"/>
        <v>متوقفة</v>
      </c>
      <c r="Z617" s="108" t="str">
        <f t="shared" si="88"/>
        <v>متوقفة</v>
      </c>
      <c r="AA617" s="109">
        <f>VLOOKUP(G617,[2]Sheet2!$A$2:B929,2,0)</f>
        <v>0</v>
      </c>
    </row>
    <row r="618" spans="1:27" ht="17.25" thickTop="1" thickBot="1">
      <c r="A618" s="92">
        <f t="shared" si="89"/>
        <v>41676</v>
      </c>
      <c r="B618" s="93"/>
      <c r="C618" s="94"/>
      <c r="D618" s="94"/>
      <c r="E618" s="95"/>
      <c r="F618" s="96"/>
      <c r="G618" s="97"/>
      <c r="H618" s="98"/>
      <c r="I618" s="99"/>
      <c r="J618" s="110"/>
      <c r="K618" s="111"/>
      <c r="L618" s="112"/>
      <c r="M618" s="110"/>
      <c r="N618" s="110"/>
      <c r="O618" s="113">
        <f t="shared" si="81"/>
        <v>0</v>
      </c>
      <c r="P618" s="114"/>
      <c r="Q618" s="114"/>
      <c r="R618" s="111">
        <f t="shared" si="82"/>
        <v>0</v>
      </c>
      <c r="S618" s="115"/>
      <c r="T618" s="105"/>
      <c r="U618" s="105">
        <f t="shared" si="83"/>
        <v>0</v>
      </c>
      <c r="V618" s="106">
        <f t="shared" si="84"/>
        <v>0</v>
      </c>
      <c r="W618" s="106">
        <f t="shared" si="85"/>
        <v>0</v>
      </c>
      <c r="X618" s="107" t="str">
        <f t="shared" si="86"/>
        <v>متوقفة</v>
      </c>
      <c r="Y618" s="107" t="str">
        <f t="shared" si="87"/>
        <v>متوقفة</v>
      </c>
      <c r="Z618" s="108" t="str">
        <f t="shared" si="88"/>
        <v>متوقفة</v>
      </c>
      <c r="AA618" s="109">
        <f>VLOOKUP(G618,[2]Sheet2!$A$2:B930,2,0)</f>
        <v>0</v>
      </c>
    </row>
    <row r="619" spans="1:27" ht="17.25" thickTop="1" thickBot="1">
      <c r="A619" s="92">
        <f t="shared" si="89"/>
        <v>41676</v>
      </c>
      <c r="B619" s="93"/>
      <c r="C619" s="94"/>
      <c r="D619" s="94"/>
      <c r="E619" s="95"/>
      <c r="F619" s="96"/>
      <c r="G619" s="97"/>
      <c r="H619" s="98"/>
      <c r="I619" s="99"/>
      <c r="J619" s="110"/>
      <c r="K619" s="111"/>
      <c r="L619" s="112"/>
      <c r="M619" s="110"/>
      <c r="N619" s="110"/>
      <c r="O619" s="113">
        <f t="shared" si="81"/>
        <v>0</v>
      </c>
      <c r="P619" s="114"/>
      <c r="Q619" s="114"/>
      <c r="R619" s="111">
        <f t="shared" si="82"/>
        <v>0</v>
      </c>
      <c r="S619" s="115"/>
      <c r="T619" s="105"/>
      <c r="U619" s="105">
        <f t="shared" si="83"/>
        <v>0</v>
      </c>
      <c r="V619" s="106">
        <f t="shared" si="84"/>
        <v>0</v>
      </c>
      <c r="W619" s="106">
        <f t="shared" si="85"/>
        <v>0</v>
      </c>
      <c r="X619" s="107" t="str">
        <f t="shared" si="86"/>
        <v>متوقفة</v>
      </c>
      <c r="Y619" s="107" t="str">
        <f t="shared" si="87"/>
        <v>متوقفة</v>
      </c>
      <c r="Z619" s="108" t="str">
        <f t="shared" si="88"/>
        <v>متوقفة</v>
      </c>
      <c r="AA619" s="109">
        <f>VLOOKUP(G619,[2]Sheet2!$A$2:B931,2,0)</f>
        <v>0</v>
      </c>
    </row>
    <row r="620" spans="1:27" ht="17.25" thickTop="1" thickBot="1">
      <c r="A620" s="92">
        <f t="shared" si="89"/>
        <v>41676</v>
      </c>
      <c r="B620" s="93"/>
      <c r="C620" s="94"/>
      <c r="D620" s="94"/>
      <c r="E620" s="95"/>
      <c r="F620" s="96"/>
      <c r="G620" s="97"/>
      <c r="H620" s="98"/>
      <c r="I620" s="99"/>
      <c r="J620" s="110"/>
      <c r="K620" s="111"/>
      <c r="L620" s="112"/>
      <c r="M620" s="110"/>
      <c r="N620" s="110"/>
      <c r="O620" s="113">
        <f t="shared" si="81"/>
        <v>0</v>
      </c>
      <c r="P620" s="114"/>
      <c r="Q620" s="114"/>
      <c r="R620" s="111">
        <f t="shared" si="82"/>
        <v>0</v>
      </c>
      <c r="S620" s="115"/>
      <c r="T620" s="105"/>
      <c r="U620" s="105">
        <f t="shared" si="83"/>
        <v>0</v>
      </c>
      <c r="V620" s="106">
        <f t="shared" si="84"/>
        <v>0</v>
      </c>
      <c r="W620" s="106">
        <f t="shared" si="85"/>
        <v>0</v>
      </c>
      <c r="X620" s="107" t="str">
        <f t="shared" si="86"/>
        <v>متوقفة</v>
      </c>
      <c r="Y620" s="107" t="str">
        <f t="shared" si="87"/>
        <v>متوقفة</v>
      </c>
      <c r="Z620" s="108" t="str">
        <f t="shared" si="88"/>
        <v>متوقفة</v>
      </c>
      <c r="AA620" s="109">
        <f>VLOOKUP(G620,[2]Sheet2!$A$2:B932,2,0)</f>
        <v>0</v>
      </c>
    </row>
    <row r="621" spans="1:27" ht="17.25" thickTop="1" thickBot="1">
      <c r="A621" s="92">
        <f t="shared" si="89"/>
        <v>41676</v>
      </c>
      <c r="B621" s="93"/>
      <c r="C621" s="94"/>
      <c r="D621" s="94"/>
      <c r="E621" s="95"/>
      <c r="F621" s="96"/>
      <c r="G621" s="97"/>
      <c r="H621" s="98"/>
      <c r="I621" s="99"/>
      <c r="J621" s="110"/>
      <c r="K621" s="111"/>
      <c r="L621" s="112"/>
      <c r="M621" s="110"/>
      <c r="N621" s="110"/>
      <c r="O621" s="113">
        <f t="shared" si="81"/>
        <v>0</v>
      </c>
      <c r="P621" s="114"/>
      <c r="Q621" s="114"/>
      <c r="R621" s="111">
        <f t="shared" si="82"/>
        <v>0</v>
      </c>
      <c r="S621" s="115"/>
      <c r="T621" s="105"/>
      <c r="U621" s="105">
        <f t="shared" si="83"/>
        <v>0</v>
      </c>
      <c r="V621" s="106">
        <f t="shared" si="84"/>
        <v>0</v>
      </c>
      <c r="W621" s="106">
        <f t="shared" si="85"/>
        <v>0</v>
      </c>
      <c r="X621" s="107" t="str">
        <f t="shared" si="86"/>
        <v>متوقفة</v>
      </c>
      <c r="Y621" s="107" t="str">
        <f t="shared" si="87"/>
        <v>متوقفة</v>
      </c>
      <c r="Z621" s="108" t="str">
        <f t="shared" si="88"/>
        <v>متوقفة</v>
      </c>
      <c r="AA621" s="109">
        <f>VLOOKUP(G621,[2]Sheet2!$A$2:B933,2,0)</f>
        <v>0</v>
      </c>
    </row>
    <row r="622" spans="1:27" ht="17.25" thickTop="1" thickBot="1">
      <c r="A622" s="92">
        <f t="shared" si="89"/>
        <v>41676</v>
      </c>
      <c r="B622" s="93"/>
      <c r="C622" s="94"/>
      <c r="D622" s="94"/>
      <c r="E622" s="95"/>
      <c r="F622" s="96"/>
      <c r="G622" s="97"/>
      <c r="H622" s="98"/>
      <c r="I622" s="99"/>
      <c r="J622" s="110"/>
      <c r="K622" s="111"/>
      <c r="L622" s="112"/>
      <c r="M622" s="110"/>
      <c r="N622" s="110"/>
      <c r="O622" s="113">
        <f t="shared" ref="O622:O685" si="90">N622*M622</f>
        <v>0</v>
      </c>
      <c r="P622" s="114"/>
      <c r="Q622" s="114"/>
      <c r="R622" s="111">
        <f t="shared" ref="R622:R685" si="91">Q622*P622</f>
        <v>0</v>
      </c>
      <c r="S622" s="115"/>
      <c r="T622" s="105"/>
      <c r="U622" s="105">
        <f t="shared" ref="U622:U685" si="92">T622*S622</f>
        <v>0</v>
      </c>
      <c r="V622" s="106">
        <f t="shared" ref="V622:V685" si="93">S622+P622+M622</f>
        <v>0</v>
      </c>
      <c r="W622" s="106">
        <f t="shared" ref="W622:W685" si="94">U622+R622+O622</f>
        <v>0</v>
      </c>
      <c r="X622" s="107" t="str">
        <f t="shared" ref="X622:X685" si="95">IF(O622=0,"متوقفة","تعمل")</f>
        <v>متوقفة</v>
      </c>
      <c r="Y622" s="107" t="str">
        <f t="shared" ref="Y622:Y685" si="96">IF(R622=0,"متوقفة","تعمل")</f>
        <v>متوقفة</v>
      </c>
      <c r="Z622" s="108" t="str">
        <f t="shared" ref="Z622:Z685" si="97">IF(U622=0,"متوقفة","تعمل")</f>
        <v>متوقفة</v>
      </c>
      <c r="AA622" s="109">
        <f>VLOOKUP(G622,[2]Sheet2!$A$2:B934,2,0)</f>
        <v>0</v>
      </c>
    </row>
    <row r="623" spans="1:27" ht="17.25" thickTop="1" thickBot="1">
      <c r="A623" s="92">
        <f t="shared" si="89"/>
        <v>41676</v>
      </c>
      <c r="B623" s="93"/>
      <c r="C623" s="94"/>
      <c r="D623" s="94"/>
      <c r="E623" s="95"/>
      <c r="F623" s="96"/>
      <c r="G623" s="97"/>
      <c r="H623" s="98"/>
      <c r="I623" s="99"/>
      <c r="J623" s="110"/>
      <c r="K623" s="111"/>
      <c r="L623" s="112"/>
      <c r="M623" s="110"/>
      <c r="N623" s="110"/>
      <c r="O623" s="113">
        <f t="shared" si="90"/>
        <v>0</v>
      </c>
      <c r="P623" s="114"/>
      <c r="Q623" s="114"/>
      <c r="R623" s="111">
        <f t="shared" si="91"/>
        <v>0</v>
      </c>
      <c r="S623" s="115"/>
      <c r="T623" s="105"/>
      <c r="U623" s="105">
        <f t="shared" si="92"/>
        <v>0</v>
      </c>
      <c r="V623" s="106">
        <f t="shared" si="93"/>
        <v>0</v>
      </c>
      <c r="W623" s="106">
        <f t="shared" si="94"/>
        <v>0</v>
      </c>
      <c r="X623" s="107" t="str">
        <f t="shared" si="95"/>
        <v>متوقفة</v>
      </c>
      <c r="Y623" s="107" t="str">
        <f t="shared" si="96"/>
        <v>متوقفة</v>
      </c>
      <c r="Z623" s="108" t="str">
        <f t="shared" si="97"/>
        <v>متوقفة</v>
      </c>
      <c r="AA623" s="109">
        <f>VLOOKUP(G623,[2]Sheet2!$A$2:B935,2,0)</f>
        <v>0</v>
      </c>
    </row>
    <row r="624" spans="1:27" ht="17.25" thickTop="1" thickBot="1">
      <c r="A624" s="92">
        <f t="shared" si="89"/>
        <v>41676</v>
      </c>
      <c r="B624" s="93"/>
      <c r="C624" s="94"/>
      <c r="D624" s="94"/>
      <c r="E624" s="95"/>
      <c r="F624" s="96"/>
      <c r="G624" s="97"/>
      <c r="H624" s="98"/>
      <c r="I624" s="99"/>
      <c r="J624" s="110"/>
      <c r="K624" s="111"/>
      <c r="L624" s="112"/>
      <c r="M624" s="110"/>
      <c r="N624" s="110"/>
      <c r="O624" s="113">
        <f t="shared" si="90"/>
        <v>0</v>
      </c>
      <c r="P624" s="114"/>
      <c r="Q624" s="114"/>
      <c r="R624" s="111">
        <f t="shared" si="91"/>
        <v>0</v>
      </c>
      <c r="S624" s="115"/>
      <c r="T624" s="105"/>
      <c r="U624" s="105">
        <f t="shared" si="92"/>
        <v>0</v>
      </c>
      <c r="V624" s="106">
        <f t="shared" si="93"/>
        <v>0</v>
      </c>
      <c r="W624" s="106">
        <f t="shared" si="94"/>
        <v>0</v>
      </c>
      <c r="X624" s="107" t="str">
        <f t="shared" si="95"/>
        <v>متوقفة</v>
      </c>
      <c r="Y624" s="107" t="str">
        <f t="shared" si="96"/>
        <v>متوقفة</v>
      </c>
      <c r="Z624" s="108" t="str">
        <f t="shared" si="97"/>
        <v>متوقفة</v>
      </c>
      <c r="AA624" s="109">
        <f>VLOOKUP(G624,[2]Sheet2!$A$2:B936,2,0)</f>
        <v>0</v>
      </c>
    </row>
    <row r="625" spans="1:27" ht="17.25" thickTop="1" thickBot="1">
      <c r="A625" s="92">
        <f t="shared" si="89"/>
        <v>41676</v>
      </c>
      <c r="B625" s="93"/>
      <c r="C625" s="94"/>
      <c r="D625" s="94"/>
      <c r="E625" s="95"/>
      <c r="F625" s="96"/>
      <c r="G625" s="97"/>
      <c r="H625" s="98"/>
      <c r="I625" s="99"/>
      <c r="J625" s="110"/>
      <c r="K625" s="111"/>
      <c r="L625" s="112"/>
      <c r="M625" s="110"/>
      <c r="N625" s="110"/>
      <c r="O625" s="113">
        <f t="shared" si="90"/>
        <v>0</v>
      </c>
      <c r="P625" s="114"/>
      <c r="Q625" s="114"/>
      <c r="R625" s="111">
        <f t="shared" si="91"/>
        <v>0</v>
      </c>
      <c r="S625" s="115"/>
      <c r="T625" s="105"/>
      <c r="U625" s="105">
        <f t="shared" si="92"/>
        <v>0</v>
      </c>
      <c r="V625" s="106">
        <f t="shared" si="93"/>
        <v>0</v>
      </c>
      <c r="W625" s="106">
        <f t="shared" si="94"/>
        <v>0</v>
      </c>
      <c r="X625" s="107" t="str">
        <f t="shared" si="95"/>
        <v>متوقفة</v>
      </c>
      <c r="Y625" s="107" t="str">
        <f t="shared" si="96"/>
        <v>متوقفة</v>
      </c>
      <c r="Z625" s="108" t="str">
        <f t="shared" si="97"/>
        <v>متوقفة</v>
      </c>
      <c r="AA625" s="109">
        <f>VLOOKUP(G625,[2]Sheet2!$A$2:B937,2,0)</f>
        <v>0</v>
      </c>
    </row>
    <row r="626" spans="1:27" ht="17.25" thickTop="1" thickBot="1">
      <c r="A626" s="92">
        <f t="shared" si="89"/>
        <v>41676</v>
      </c>
      <c r="B626" s="93"/>
      <c r="C626" s="94"/>
      <c r="D626" s="94"/>
      <c r="E626" s="95"/>
      <c r="F626" s="96"/>
      <c r="G626" s="97"/>
      <c r="H626" s="98"/>
      <c r="I626" s="99"/>
      <c r="J626" s="110"/>
      <c r="K626" s="111"/>
      <c r="L626" s="112"/>
      <c r="M626" s="110"/>
      <c r="N626" s="110"/>
      <c r="O626" s="113">
        <f t="shared" si="90"/>
        <v>0</v>
      </c>
      <c r="P626" s="114"/>
      <c r="Q626" s="114"/>
      <c r="R626" s="111">
        <f t="shared" si="91"/>
        <v>0</v>
      </c>
      <c r="S626" s="115"/>
      <c r="T626" s="105"/>
      <c r="U626" s="105">
        <f t="shared" si="92"/>
        <v>0</v>
      </c>
      <c r="V626" s="106">
        <f t="shared" si="93"/>
        <v>0</v>
      </c>
      <c r="W626" s="106">
        <f t="shared" si="94"/>
        <v>0</v>
      </c>
      <c r="X626" s="107" t="str">
        <f t="shared" si="95"/>
        <v>متوقفة</v>
      </c>
      <c r="Y626" s="107" t="str">
        <f t="shared" si="96"/>
        <v>متوقفة</v>
      </c>
      <c r="Z626" s="108" t="str">
        <f t="shared" si="97"/>
        <v>متوقفة</v>
      </c>
      <c r="AA626" s="109">
        <f>VLOOKUP(G626,[2]Sheet2!$A$2:B938,2,0)</f>
        <v>0</v>
      </c>
    </row>
    <row r="627" spans="1:27" ht="17.25" thickTop="1" thickBot="1">
      <c r="A627" s="92">
        <f t="shared" si="89"/>
        <v>41676</v>
      </c>
      <c r="B627" s="93"/>
      <c r="C627" s="94"/>
      <c r="D627" s="94"/>
      <c r="E627" s="95"/>
      <c r="F627" s="96"/>
      <c r="G627" s="97"/>
      <c r="H627" s="98"/>
      <c r="I627" s="99"/>
      <c r="J627" s="110"/>
      <c r="K627" s="111"/>
      <c r="L627" s="112"/>
      <c r="M627" s="110"/>
      <c r="N627" s="110"/>
      <c r="O627" s="113">
        <f t="shared" si="90"/>
        <v>0</v>
      </c>
      <c r="P627" s="114"/>
      <c r="Q627" s="114"/>
      <c r="R627" s="111">
        <f t="shared" si="91"/>
        <v>0</v>
      </c>
      <c r="S627" s="115"/>
      <c r="T627" s="105"/>
      <c r="U627" s="105">
        <f t="shared" si="92"/>
        <v>0</v>
      </c>
      <c r="V627" s="106">
        <f t="shared" si="93"/>
        <v>0</v>
      </c>
      <c r="W627" s="106">
        <f t="shared" si="94"/>
        <v>0</v>
      </c>
      <c r="X627" s="107" t="str">
        <f t="shared" si="95"/>
        <v>متوقفة</v>
      </c>
      <c r="Y627" s="107" t="str">
        <f t="shared" si="96"/>
        <v>متوقفة</v>
      </c>
      <c r="Z627" s="108" t="str">
        <f t="shared" si="97"/>
        <v>متوقفة</v>
      </c>
      <c r="AA627" s="109">
        <f>VLOOKUP(G627,[2]Sheet2!$A$2:B939,2,0)</f>
        <v>0</v>
      </c>
    </row>
    <row r="628" spans="1:27" ht="17.25" thickTop="1" thickBot="1">
      <c r="A628" s="92">
        <f t="shared" si="89"/>
        <v>41676</v>
      </c>
      <c r="B628" s="93"/>
      <c r="C628" s="94"/>
      <c r="D628" s="94"/>
      <c r="E628" s="95"/>
      <c r="F628" s="96"/>
      <c r="G628" s="97"/>
      <c r="H628" s="98"/>
      <c r="I628" s="99"/>
      <c r="J628" s="110"/>
      <c r="K628" s="111"/>
      <c r="L628" s="112"/>
      <c r="M628" s="110"/>
      <c r="N628" s="110"/>
      <c r="O628" s="113">
        <f t="shared" si="90"/>
        <v>0</v>
      </c>
      <c r="P628" s="114"/>
      <c r="Q628" s="114"/>
      <c r="R628" s="111">
        <f t="shared" si="91"/>
        <v>0</v>
      </c>
      <c r="S628" s="115"/>
      <c r="T628" s="105"/>
      <c r="U628" s="105">
        <f t="shared" si="92"/>
        <v>0</v>
      </c>
      <c r="V628" s="106">
        <f t="shared" si="93"/>
        <v>0</v>
      </c>
      <c r="W628" s="106">
        <f t="shared" si="94"/>
        <v>0</v>
      </c>
      <c r="X628" s="107" t="str">
        <f t="shared" si="95"/>
        <v>متوقفة</v>
      </c>
      <c r="Y628" s="107" t="str">
        <f t="shared" si="96"/>
        <v>متوقفة</v>
      </c>
      <c r="Z628" s="108" t="str">
        <f t="shared" si="97"/>
        <v>متوقفة</v>
      </c>
      <c r="AA628" s="109">
        <f>VLOOKUP(G628,[2]Sheet2!$A$2:B940,2,0)</f>
        <v>0</v>
      </c>
    </row>
    <row r="629" spans="1:27" ht="17.25" thickTop="1" thickBot="1">
      <c r="A629" s="92">
        <f t="shared" si="89"/>
        <v>41676</v>
      </c>
      <c r="B629" s="93"/>
      <c r="C629" s="94"/>
      <c r="D629" s="94"/>
      <c r="E629" s="95"/>
      <c r="F629" s="96"/>
      <c r="G629" s="97"/>
      <c r="H629" s="98"/>
      <c r="I629" s="99"/>
      <c r="J629" s="110"/>
      <c r="K629" s="111"/>
      <c r="L629" s="112"/>
      <c r="M629" s="110"/>
      <c r="N629" s="110"/>
      <c r="O629" s="113">
        <f t="shared" si="90"/>
        <v>0</v>
      </c>
      <c r="P629" s="114"/>
      <c r="Q629" s="114"/>
      <c r="R629" s="111">
        <f t="shared" si="91"/>
        <v>0</v>
      </c>
      <c r="S629" s="115"/>
      <c r="T629" s="105"/>
      <c r="U629" s="105">
        <f t="shared" si="92"/>
        <v>0</v>
      </c>
      <c r="V629" s="106">
        <f t="shared" si="93"/>
        <v>0</v>
      </c>
      <c r="W629" s="106">
        <f t="shared" si="94"/>
        <v>0</v>
      </c>
      <c r="X629" s="107" t="str">
        <f t="shared" si="95"/>
        <v>متوقفة</v>
      </c>
      <c r="Y629" s="107" t="str">
        <f t="shared" si="96"/>
        <v>متوقفة</v>
      </c>
      <c r="Z629" s="108" t="str">
        <f t="shared" si="97"/>
        <v>متوقفة</v>
      </c>
      <c r="AA629" s="109">
        <f>VLOOKUP(G629,[2]Sheet2!$A$2:B941,2,0)</f>
        <v>0</v>
      </c>
    </row>
    <row r="630" spans="1:27" ht="17.25" thickTop="1" thickBot="1">
      <c r="A630" s="92">
        <f t="shared" si="89"/>
        <v>41676</v>
      </c>
      <c r="B630" s="93"/>
      <c r="C630" s="94"/>
      <c r="D630" s="94"/>
      <c r="E630" s="95"/>
      <c r="F630" s="96"/>
      <c r="G630" s="97"/>
      <c r="H630" s="98"/>
      <c r="I630" s="99"/>
      <c r="J630" s="110"/>
      <c r="K630" s="111"/>
      <c r="L630" s="112"/>
      <c r="M630" s="110"/>
      <c r="N630" s="110"/>
      <c r="O630" s="113">
        <f t="shared" si="90"/>
        <v>0</v>
      </c>
      <c r="P630" s="114"/>
      <c r="Q630" s="114"/>
      <c r="R630" s="111">
        <f t="shared" si="91"/>
        <v>0</v>
      </c>
      <c r="S630" s="115"/>
      <c r="T630" s="105"/>
      <c r="U630" s="105">
        <f t="shared" si="92"/>
        <v>0</v>
      </c>
      <c r="V630" s="106">
        <f t="shared" si="93"/>
        <v>0</v>
      </c>
      <c r="W630" s="106">
        <f t="shared" si="94"/>
        <v>0</v>
      </c>
      <c r="X630" s="107" t="str">
        <f t="shared" si="95"/>
        <v>متوقفة</v>
      </c>
      <c r="Y630" s="107" t="str">
        <f t="shared" si="96"/>
        <v>متوقفة</v>
      </c>
      <c r="Z630" s="108" t="str">
        <f t="shared" si="97"/>
        <v>متوقفة</v>
      </c>
      <c r="AA630" s="109">
        <f>VLOOKUP(G630,[2]Sheet2!$A$2:B942,2,0)</f>
        <v>0</v>
      </c>
    </row>
    <row r="631" spans="1:27" ht="17.25" thickTop="1" thickBot="1">
      <c r="A631" s="92">
        <f t="shared" si="89"/>
        <v>41676</v>
      </c>
      <c r="B631" s="93"/>
      <c r="C631" s="94"/>
      <c r="D631" s="94"/>
      <c r="E631" s="95"/>
      <c r="F631" s="96"/>
      <c r="G631" s="97"/>
      <c r="H631" s="98"/>
      <c r="I631" s="99"/>
      <c r="J631" s="110"/>
      <c r="K631" s="111"/>
      <c r="L631" s="112"/>
      <c r="M631" s="110"/>
      <c r="N631" s="110"/>
      <c r="O631" s="113">
        <f t="shared" si="90"/>
        <v>0</v>
      </c>
      <c r="P631" s="114"/>
      <c r="Q631" s="114"/>
      <c r="R631" s="111">
        <f t="shared" si="91"/>
        <v>0</v>
      </c>
      <c r="S631" s="115"/>
      <c r="T631" s="105"/>
      <c r="U631" s="105">
        <f t="shared" si="92"/>
        <v>0</v>
      </c>
      <c r="V631" s="106">
        <f t="shared" si="93"/>
        <v>0</v>
      </c>
      <c r="W631" s="106">
        <f t="shared" si="94"/>
        <v>0</v>
      </c>
      <c r="X631" s="107" t="str">
        <f t="shared" si="95"/>
        <v>متوقفة</v>
      </c>
      <c r="Y631" s="107" t="str">
        <f t="shared" si="96"/>
        <v>متوقفة</v>
      </c>
      <c r="Z631" s="108" t="str">
        <f t="shared" si="97"/>
        <v>متوقفة</v>
      </c>
      <c r="AA631" s="109">
        <f>VLOOKUP(G631,[2]Sheet2!$A$2:B943,2,0)</f>
        <v>0</v>
      </c>
    </row>
    <row r="632" spans="1:27" ht="17.25" thickTop="1" thickBot="1">
      <c r="A632" s="92">
        <f t="shared" si="89"/>
        <v>41676</v>
      </c>
      <c r="B632" s="93"/>
      <c r="C632" s="94"/>
      <c r="D632" s="94"/>
      <c r="E632" s="95"/>
      <c r="F632" s="96"/>
      <c r="G632" s="97"/>
      <c r="H632" s="98"/>
      <c r="I632" s="99"/>
      <c r="J632" s="110"/>
      <c r="K632" s="111"/>
      <c r="L632" s="112"/>
      <c r="M632" s="110"/>
      <c r="N632" s="110"/>
      <c r="O632" s="113">
        <f t="shared" si="90"/>
        <v>0</v>
      </c>
      <c r="P632" s="114"/>
      <c r="Q632" s="114"/>
      <c r="R632" s="111">
        <f t="shared" si="91"/>
        <v>0</v>
      </c>
      <c r="S632" s="115"/>
      <c r="T632" s="105"/>
      <c r="U632" s="105">
        <f t="shared" si="92"/>
        <v>0</v>
      </c>
      <c r="V632" s="106">
        <f t="shared" si="93"/>
        <v>0</v>
      </c>
      <c r="W632" s="106">
        <f t="shared" si="94"/>
        <v>0</v>
      </c>
      <c r="X632" s="107" t="str">
        <f t="shared" si="95"/>
        <v>متوقفة</v>
      </c>
      <c r="Y632" s="107" t="str">
        <f t="shared" si="96"/>
        <v>متوقفة</v>
      </c>
      <c r="Z632" s="108" t="str">
        <f t="shared" si="97"/>
        <v>متوقفة</v>
      </c>
      <c r="AA632" s="109">
        <f>VLOOKUP(G632,[2]Sheet2!$A$2:B944,2,0)</f>
        <v>0</v>
      </c>
    </row>
    <row r="633" spans="1:27" ht="17.25" thickTop="1" thickBot="1">
      <c r="A633" s="92">
        <f t="shared" si="89"/>
        <v>41676</v>
      </c>
      <c r="B633" s="93"/>
      <c r="C633" s="94"/>
      <c r="D633" s="94"/>
      <c r="E633" s="95"/>
      <c r="F633" s="96"/>
      <c r="G633" s="97"/>
      <c r="H633" s="98"/>
      <c r="I633" s="99"/>
      <c r="J633" s="110"/>
      <c r="K633" s="111"/>
      <c r="L633" s="112"/>
      <c r="M633" s="110"/>
      <c r="N633" s="110"/>
      <c r="O633" s="113">
        <f t="shared" si="90"/>
        <v>0</v>
      </c>
      <c r="P633" s="114"/>
      <c r="Q633" s="114"/>
      <c r="R633" s="111">
        <f t="shared" si="91"/>
        <v>0</v>
      </c>
      <c r="S633" s="115"/>
      <c r="T633" s="105"/>
      <c r="U633" s="105">
        <f t="shared" si="92"/>
        <v>0</v>
      </c>
      <c r="V633" s="106">
        <f t="shared" si="93"/>
        <v>0</v>
      </c>
      <c r="W633" s="106">
        <f t="shared" si="94"/>
        <v>0</v>
      </c>
      <c r="X633" s="107" t="str">
        <f t="shared" si="95"/>
        <v>متوقفة</v>
      </c>
      <c r="Y633" s="107" t="str">
        <f t="shared" si="96"/>
        <v>متوقفة</v>
      </c>
      <c r="Z633" s="108" t="str">
        <f t="shared" si="97"/>
        <v>متوقفة</v>
      </c>
      <c r="AA633" s="109">
        <f>VLOOKUP(G633,[2]Sheet2!$A$2:B945,2,0)</f>
        <v>0</v>
      </c>
    </row>
    <row r="634" spans="1:27" ht="17.25" thickTop="1" thickBot="1">
      <c r="A634" s="92">
        <f t="shared" si="89"/>
        <v>41676</v>
      </c>
      <c r="B634" s="93"/>
      <c r="C634" s="94"/>
      <c r="D634" s="94"/>
      <c r="E634" s="95"/>
      <c r="F634" s="96"/>
      <c r="G634" s="97"/>
      <c r="H634" s="98"/>
      <c r="I634" s="99"/>
      <c r="J634" s="110"/>
      <c r="K634" s="111"/>
      <c r="L634" s="112"/>
      <c r="M634" s="110"/>
      <c r="N634" s="110"/>
      <c r="O634" s="113">
        <f t="shared" si="90"/>
        <v>0</v>
      </c>
      <c r="P634" s="114"/>
      <c r="Q634" s="114"/>
      <c r="R634" s="111">
        <f t="shared" si="91"/>
        <v>0</v>
      </c>
      <c r="S634" s="115"/>
      <c r="T634" s="105"/>
      <c r="U634" s="105">
        <f t="shared" si="92"/>
        <v>0</v>
      </c>
      <c r="V634" s="106">
        <f t="shared" si="93"/>
        <v>0</v>
      </c>
      <c r="W634" s="106">
        <f t="shared" si="94"/>
        <v>0</v>
      </c>
      <c r="X634" s="107" t="str">
        <f t="shared" si="95"/>
        <v>متوقفة</v>
      </c>
      <c r="Y634" s="107" t="str">
        <f t="shared" si="96"/>
        <v>متوقفة</v>
      </c>
      <c r="Z634" s="108" t="str">
        <f t="shared" si="97"/>
        <v>متوقفة</v>
      </c>
      <c r="AA634" s="109">
        <f>VLOOKUP(G634,[2]Sheet2!$A$2:B946,2,0)</f>
        <v>0</v>
      </c>
    </row>
    <row r="635" spans="1:27" ht="17.25" thickTop="1" thickBot="1">
      <c r="A635" s="92">
        <f t="shared" si="89"/>
        <v>41676</v>
      </c>
      <c r="B635" s="93"/>
      <c r="C635" s="94"/>
      <c r="D635" s="94"/>
      <c r="E635" s="95"/>
      <c r="F635" s="96"/>
      <c r="G635" s="97"/>
      <c r="H635" s="98"/>
      <c r="I635" s="99"/>
      <c r="J635" s="110"/>
      <c r="K635" s="111"/>
      <c r="L635" s="112"/>
      <c r="M635" s="110"/>
      <c r="N635" s="110"/>
      <c r="O635" s="113">
        <f t="shared" si="90"/>
        <v>0</v>
      </c>
      <c r="P635" s="114"/>
      <c r="Q635" s="114"/>
      <c r="R635" s="111">
        <f t="shared" si="91"/>
        <v>0</v>
      </c>
      <c r="S635" s="115"/>
      <c r="T635" s="105"/>
      <c r="U635" s="105">
        <f t="shared" si="92"/>
        <v>0</v>
      </c>
      <c r="V635" s="106">
        <f t="shared" si="93"/>
        <v>0</v>
      </c>
      <c r="W635" s="106">
        <f t="shared" si="94"/>
        <v>0</v>
      </c>
      <c r="X635" s="107" t="str">
        <f t="shared" si="95"/>
        <v>متوقفة</v>
      </c>
      <c r="Y635" s="107" t="str">
        <f t="shared" si="96"/>
        <v>متوقفة</v>
      </c>
      <c r="Z635" s="108" t="str">
        <f t="shared" si="97"/>
        <v>متوقفة</v>
      </c>
      <c r="AA635" s="109">
        <f>VLOOKUP(G635,[2]Sheet2!$A$2:B947,2,0)</f>
        <v>0</v>
      </c>
    </row>
    <row r="636" spans="1:27" ht="17.25" thickTop="1" thickBot="1">
      <c r="A636" s="92">
        <f t="shared" si="89"/>
        <v>41676</v>
      </c>
      <c r="B636" s="93"/>
      <c r="C636" s="94"/>
      <c r="D636" s="94"/>
      <c r="E636" s="95"/>
      <c r="F636" s="96"/>
      <c r="G636" s="97"/>
      <c r="H636" s="98"/>
      <c r="I636" s="99"/>
      <c r="J636" s="110"/>
      <c r="K636" s="111"/>
      <c r="L636" s="112"/>
      <c r="M636" s="110"/>
      <c r="N636" s="110"/>
      <c r="O636" s="113">
        <f t="shared" si="90"/>
        <v>0</v>
      </c>
      <c r="P636" s="114"/>
      <c r="Q636" s="114"/>
      <c r="R636" s="111">
        <f t="shared" si="91"/>
        <v>0</v>
      </c>
      <c r="S636" s="115"/>
      <c r="T636" s="105"/>
      <c r="U636" s="105">
        <f t="shared" si="92"/>
        <v>0</v>
      </c>
      <c r="V636" s="106">
        <f t="shared" si="93"/>
        <v>0</v>
      </c>
      <c r="W636" s="106">
        <f t="shared" si="94"/>
        <v>0</v>
      </c>
      <c r="X636" s="107" t="str">
        <f t="shared" si="95"/>
        <v>متوقفة</v>
      </c>
      <c r="Y636" s="107" t="str">
        <f t="shared" si="96"/>
        <v>متوقفة</v>
      </c>
      <c r="Z636" s="108" t="str">
        <f t="shared" si="97"/>
        <v>متوقفة</v>
      </c>
      <c r="AA636" s="109">
        <f>VLOOKUP(G636,[2]Sheet2!$A$2:B948,2,0)</f>
        <v>0</v>
      </c>
    </row>
    <row r="637" spans="1:27" ht="17.25" thickTop="1" thickBot="1">
      <c r="A637" s="92">
        <f t="shared" si="89"/>
        <v>41676</v>
      </c>
      <c r="B637" s="93"/>
      <c r="C637" s="94"/>
      <c r="D637" s="94"/>
      <c r="E637" s="95"/>
      <c r="F637" s="96"/>
      <c r="G637" s="97"/>
      <c r="H637" s="98"/>
      <c r="I637" s="99"/>
      <c r="J637" s="110"/>
      <c r="K637" s="111"/>
      <c r="L637" s="112"/>
      <c r="M637" s="110"/>
      <c r="N637" s="110"/>
      <c r="O637" s="113">
        <f t="shared" si="90"/>
        <v>0</v>
      </c>
      <c r="P637" s="114"/>
      <c r="Q637" s="114"/>
      <c r="R637" s="111">
        <f t="shared" si="91"/>
        <v>0</v>
      </c>
      <c r="S637" s="115"/>
      <c r="T637" s="105"/>
      <c r="U637" s="105">
        <f t="shared" si="92"/>
        <v>0</v>
      </c>
      <c r="V637" s="106">
        <f t="shared" si="93"/>
        <v>0</v>
      </c>
      <c r="W637" s="106">
        <f t="shared" si="94"/>
        <v>0</v>
      </c>
      <c r="X637" s="107" t="str">
        <f t="shared" si="95"/>
        <v>متوقفة</v>
      </c>
      <c r="Y637" s="107" t="str">
        <f t="shared" si="96"/>
        <v>متوقفة</v>
      </c>
      <c r="Z637" s="108" t="str">
        <f t="shared" si="97"/>
        <v>متوقفة</v>
      </c>
      <c r="AA637" s="109">
        <f>VLOOKUP(G637,[2]Sheet2!$A$2:B949,2,0)</f>
        <v>0</v>
      </c>
    </row>
    <row r="638" spans="1:27" ht="17.25" thickTop="1" thickBot="1">
      <c r="A638" s="92">
        <f t="shared" si="89"/>
        <v>41676</v>
      </c>
      <c r="B638" s="93"/>
      <c r="C638" s="94"/>
      <c r="D638" s="94"/>
      <c r="E638" s="95"/>
      <c r="F638" s="96"/>
      <c r="G638" s="97"/>
      <c r="H638" s="98"/>
      <c r="I638" s="99"/>
      <c r="J638" s="110"/>
      <c r="K638" s="111"/>
      <c r="L638" s="112"/>
      <c r="M638" s="110"/>
      <c r="N638" s="110"/>
      <c r="O638" s="113">
        <f t="shared" si="90"/>
        <v>0</v>
      </c>
      <c r="P638" s="114"/>
      <c r="Q638" s="114"/>
      <c r="R638" s="111">
        <f t="shared" si="91"/>
        <v>0</v>
      </c>
      <c r="S638" s="115"/>
      <c r="T638" s="105"/>
      <c r="U638" s="105">
        <f t="shared" si="92"/>
        <v>0</v>
      </c>
      <c r="V638" s="106">
        <f t="shared" si="93"/>
        <v>0</v>
      </c>
      <c r="W638" s="106">
        <f t="shared" si="94"/>
        <v>0</v>
      </c>
      <c r="X638" s="107" t="str">
        <f t="shared" si="95"/>
        <v>متوقفة</v>
      </c>
      <c r="Y638" s="107" t="str">
        <f t="shared" si="96"/>
        <v>متوقفة</v>
      </c>
      <c r="Z638" s="108" t="str">
        <f t="shared" si="97"/>
        <v>متوقفة</v>
      </c>
      <c r="AA638" s="109">
        <f>VLOOKUP(G638,[2]Sheet2!$A$2:B950,2,0)</f>
        <v>0</v>
      </c>
    </row>
    <row r="639" spans="1:27" ht="17.25" thickTop="1" thickBot="1">
      <c r="A639" s="92">
        <f t="shared" si="89"/>
        <v>41676</v>
      </c>
      <c r="B639" s="93"/>
      <c r="C639" s="94"/>
      <c r="D639" s="94"/>
      <c r="E639" s="95"/>
      <c r="F639" s="96"/>
      <c r="G639" s="97"/>
      <c r="H639" s="98"/>
      <c r="I639" s="99"/>
      <c r="J639" s="110"/>
      <c r="K639" s="111"/>
      <c r="L639" s="112"/>
      <c r="M639" s="110"/>
      <c r="N639" s="110"/>
      <c r="O639" s="113">
        <f t="shared" si="90"/>
        <v>0</v>
      </c>
      <c r="P639" s="114"/>
      <c r="Q639" s="114"/>
      <c r="R639" s="111">
        <f t="shared" si="91"/>
        <v>0</v>
      </c>
      <c r="S639" s="115"/>
      <c r="T639" s="105"/>
      <c r="U639" s="105">
        <f t="shared" si="92"/>
        <v>0</v>
      </c>
      <c r="V639" s="106">
        <f t="shared" si="93"/>
        <v>0</v>
      </c>
      <c r="W639" s="106">
        <f t="shared" si="94"/>
        <v>0</v>
      </c>
      <c r="X639" s="107" t="str">
        <f t="shared" si="95"/>
        <v>متوقفة</v>
      </c>
      <c r="Y639" s="107" t="str">
        <f t="shared" si="96"/>
        <v>متوقفة</v>
      </c>
      <c r="Z639" s="108" t="str">
        <f t="shared" si="97"/>
        <v>متوقفة</v>
      </c>
      <c r="AA639" s="109">
        <f>VLOOKUP(G639,[2]Sheet2!$A$2:B951,2,0)</f>
        <v>0</v>
      </c>
    </row>
    <row r="640" spans="1:27" ht="17.25" thickTop="1" thickBot="1">
      <c r="A640" s="92">
        <f t="shared" si="89"/>
        <v>41676</v>
      </c>
      <c r="B640" s="93"/>
      <c r="C640" s="94"/>
      <c r="D640" s="94"/>
      <c r="E640" s="95"/>
      <c r="F640" s="96"/>
      <c r="G640" s="97"/>
      <c r="H640" s="98"/>
      <c r="I640" s="99"/>
      <c r="J640" s="110"/>
      <c r="K640" s="111"/>
      <c r="L640" s="112"/>
      <c r="M640" s="110"/>
      <c r="N640" s="110"/>
      <c r="O640" s="113">
        <f t="shared" si="90"/>
        <v>0</v>
      </c>
      <c r="P640" s="114"/>
      <c r="Q640" s="114"/>
      <c r="R640" s="111">
        <f t="shared" si="91"/>
        <v>0</v>
      </c>
      <c r="S640" s="115"/>
      <c r="T640" s="105"/>
      <c r="U640" s="105">
        <f t="shared" si="92"/>
        <v>0</v>
      </c>
      <c r="V640" s="106">
        <f t="shared" si="93"/>
        <v>0</v>
      </c>
      <c r="W640" s="106">
        <f t="shared" si="94"/>
        <v>0</v>
      </c>
      <c r="X640" s="107" t="str">
        <f t="shared" si="95"/>
        <v>متوقفة</v>
      </c>
      <c r="Y640" s="107" t="str">
        <f t="shared" si="96"/>
        <v>متوقفة</v>
      </c>
      <c r="Z640" s="108" t="str">
        <f t="shared" si="97"/>
        <v>متوقفة</v>
      </c>
      <c r="AA640" s="109">
        <f>VLOOKUP(G640,[2]Sheet2!$A$2:B952,2,0)</f>
        <v>0</v>
      </c>
    </row>
    <row r="641" spans="1:27" ht="17.25" thickTop="1" thickBot="1">
      <c r="A641" s="92">
        <f t="shared" si="89"/>
        <v>41676</v>
      </c>
      <c r="B641" s="93"/>
      <c r="C641" s="94"/>
      <c r="D641" s="94"/>
      <c r="E641" s="95"/>
      <c r="F641" s="96"/>
      <c r="G641" s="97"/>
      <c r="H641" s="98"/>
      <c r="I641" s="99"/>
      <c r="J641" s="110"/>
      <c r="K641" s="111"/>
      <c r="L641" s="112"/>
      <c r="M641" s="110"/>
      <c r="N641" s="110"/>
      <c r="O641" s="113">
        <f t="shared" si="90"/>
        <v>0</v>
      </c>
      <c r="P641" s="114"/>
      <c r="Q641" s="114"/>
      <c r="R641" s="111">
        <f t="shared" si="91"/>
        <v>0</v>
      </c>
      <c r="S641" s="115"/>
      <c r="T641" s="105"/>
      <c r="U641" s="105">
        <f t="shared" si="92"/>
        <v>0</v>
      </c>
      <c r="V641" s="106">
        <f t="shared" si="93"/>
        <v>0</v>
      </c>
      <c r="W641" s="106">
        <f t="shared" si="94"/>
        <v>0</v>
      </c>
      <c r="X641" s="107" t="str">
        <f t="shared" si="95"/>
        <v>متوقفة</v>
      </c>
      <c r="Y641" s="107" t="str">
        <f t="shared" si="96"/>
        <v>متوقفة</v>
      </c>
      <c r="Z641" s="108" t="str">
        <f t="shared" si="97"/>
        <v>متوقفة</v>
      </c>
      <c r="AA641" s="109">
        <f>VLOOKUP(G641,[2]Sheet2!$A$2:B953,2,0)</f>
        <v>0</v>
      </c>
    </row>
    <row r="642" spans="1:27" ht="17.25" thickTop="1" thickBot="1">
      <c r="A642" s="92">
        <f t="shared" si="89"/>
        <v>41676</v>
      </c>
      <c r="B642" s="93"/>
      <c r="C642" s="94"/>
      <c r="D642" s="94"/>
      <c r="E642" s="95"/>
      <c r="F642" s="96"/>
      <c r="G642" s="97"/>
      <c r="H642" s="98"/>
      <c r="I642" s="99"/>
      <c r="J642" s="110"/>
      <c r="K642" s="111"/>
      <c r="L642" s="112"/>
      <c r="M642" s="110"/>
      <c r="N642" s="110"/>
      <c r="O642" s="113">
        <f t="shared" si="90"/>
        <v>0</v>
      </c>
      <c r="P642" s="114"/>
      <c r="Q642" s="114"/>
      <c r="R642" s="111">
        <f t="shared" si="91"/>
        <v>0</v>
      </c>
      <c r="S642" s="115"/>
      <c r="T642" s="105"/>
      <c r="U642" s="105">
        <f t="shared" si="92"/>
        <v>0</v>
      </c>
      <c r="V642" s="106">
        <f t="shared" si="93"/>
        <v>0</v>
      </c>
      <c r="W642" s="106">
        <f t="shared" si="94"/>
        <v>0</v>
      </c>
      <c r="X642" s="107" t="str">
        <f t="shared" si="95"/>
        <v>متوقفة</v>
      </c>
      <c r="Y642" s="107" t="str">
        <f t="shared" si="96"/>
        <v>متوقفة</v>
      </c>
      <c r="Z642" s="108" t="str">
        <f t="shared" si="97"/>
        <v>متوقفة</v>
      </c>
      <c r="AA642" s="109">
        <f>VLOOKUP(G642,[2]Sheet2!$A$2:B954,2,0)</f>
        <v>0</v>
      </c>
    </row>
    <row r="643" spans="1:27" ht="17.25" thickTop="1" thickBot="1">
      <c r="A643" s="92">
        <f t="shared" si="89"/>
        <v>41676</v>
      </c>
      <c r="B643" s="93"/>
      <c r="C643" s="94"/>
      <c r="D643" s="94"/>
      <c r="E643" s="95"/>
      <c r="F643" s="96"/>
      <c r="G643" s="97"/>
      <c r="H643" s="98"/>
      <c r="I643" s="99"/>
      <c r="J643" s="110"/>
      <c r="K643" s="111"/>
      <c r="L643" s="112"/>
      <c r="M643" s="110"/>
      <c r="N643" s="110"/>
      <c r="O643" s="113">
        <f t="shared" si="90"/>
        <v>0</v>
      </c>
      <c r="P643" s="114"/>
      <c r="Q643" s="114"/>
      <c r="R643" s="111">
        <f t="shared" si="91"/>
        <v>0</v>
      </c>
      <c r="S643" s="115"/>
      <c r="T643" s="105"/>
      <c r="U643" s="105">
        <f t="shared" si="92"/>
        <v>0</v>
      </c>
      <c r="V643" s="106">
        <f t="shared" si="93"/>
        <v>0</v>
      </c>
      <c r="W643" s="106">
        <f t="shared" si="94"/>
        <v>0</v>
      </c>
      <c r="X643" s="107" t="str">
        <f t="shared" si="95"/>
        <v>متوقفة</v>
      </c>
      <c r="Y643" s="107" t="str">
        <f t="shared" si="96"/>
        <v>متوقفة</v>
      </c>
      <c r="Z643" s="108" t="str">
        <f t="shared" si="97"/>
        <v>متوقفة</v>
      </c>
      <c r="AA643" s="109">
        <f>VLOOKUP(G643,[2]Sheet2!$A$2:B955,2,0)</f>
        <v>0</v>
      </c>
    </row>
    <row r="644" spans="1:27" ht="17.25" thickTop="1" thickBot="1">
      <c r="A644" s="92">
        <f t="shared" si="89"/>
        <v>41676</v>
      </c>
      <c r="B644" s="93"/>
      <c r="C644" s="94"/>
      <c r="D644" s="94"/>
      <c r="E644" s="95"/>
      <c r="F644" s="96"/>
      <c r="G644" s="97"/>
      <c r="H644" s="98"/>
      <c r="I644" s="99"/>
      <c r="J644" s="110"/>
      <c r="K644" s="111"/>
      <c r="L644" s="112"/>
      <c r="M644" s="110"/>
      <c r="N644" s="110"/>
      <c r="O644" s="113">
        <f t="shared" si="90"/>
        <v>0</v>
      </c>
      <c r="P644" s="114"/>
      <c r="Q644" s="114"/>
      <c r="R644" s="111">
        <f t="shared" si="91"/>
        <v>0</v>
      </c>
      <c r="S644" s="115"/>
      <c r="T644" s="105"/>
      <c r="U644" s="105">
        <f t="shared" si="92"/>
        <v>0</v>
      </c>
      <c r="V644" s="106">
        <f t="shared" si="93"/>
        <v>0</v>
      </c>
      <c r="W644" s="106">
        <f t="shared" si="94"/>
        <v>0</v>
      </c>
      <c r="X644" s="107" t="str">
        <f t="shared" si="95"/>
        <v>متوقفة</v>
      </c>
      <c r="Y644" s="107" t="str">
        <f t="shared" si="96"/>
        <v>متوقفة</v>
      </c>
      <c r="Z644" s="108" t="str">
        <f t="shared" si="97"/>
        <v>متوقفة</v>
      </c>
      <c r="AA644" s="109">
        <f>VLOOKUP(G644,[2]Sheet2!$A$2:B956,2,0)</f>
        <v>0</v>
      </c>
    </row>
    <row r="645" spans="1:27" ht="17.25" thickTop="1" thickBot="1">
      <c r="A645" s="92">
        <f t="shared" si="89"/>
        <v>41676</v>
      </c>
      <c r="B645" s="93"/>
      <c r="C645" s="94"/>
      <c r="D645" s="94"/>
      <c r="E645" s="95"/>
      <c r="F645" s="96"/>
      <c r="G645" s="97"/>
      <c r="H645" s="98"/>
      <c r="I645" s="99"/>
      <c r="J645" s="110"/>
      <c r="K645" s="111"/>
      <c r="L645" s="112"/>
      <c r="M645" s="110"/>
      <c r="N645" s="110"/>
      <c r="O645" s="113">
        <f t="shared" si="90"/>
        <v>0</v>
      </c>
      <c r="P645" s="114"/>
      <c r="Q645" s="114"/>
      <c r="R645" s="111">
        <f t="shared" si="91"/>
        <v>0</v>
      </c>
      <c r="S645" s="115"/>
      <c r="T645" s="105"/>
      <c r="U645" s="105">
        <f t="shared" si="92"/>
        <v>0</v>
      </c>
      <c r="V645" s="106">
        <f t="shared" si="93"/>
        <v>0</v>
      </c>
      <c r="W645" s="106">
        <f t="shared" si="94"/>
        <v>0</v>
      </c>
      <c r="X645" s="107" t="str">
        <f t="shared" si="95"/>
        <v>متوقفة</v>
      </c>
      <c r="Y645" s="107" t="str">
        <f t="shared" si="96"/>
        <v>متوقفة</v>
      </c>
      <c r="Z645" s="108" t="str">
        <f t="shared" si="97"/>
        <v>متوقفة</v>
      </c>
      <c r="AA645" s="109">
        <f>VLOOKUP(G645,[2]Sheet2!$A$2:B957,2,0)</f>
        <v>0</v>
      </c>
    </row>
    <row r="646" spans="1:27" ht="17.25" thickTop="1" thickBot="1">
      <c r="A646" s="92">
        <f t="shared" si="89"/>
        <v>41676</v>
      </c>
      <c r="B646" s="93"/>
      <c r="C646" s="94"/>
      <c r="D646" s="94"/>
      <c r="E646" s="95"/>
      <c r="F646" s="96"/>
      <c r="G646" s="97"/>
      <c r="H646" s="98"/>
      <c r="I646" s="99"/>
      <c r="J646" s="110"/>
      <c r="K646" s="111"/>
      <c r="L646" s="112"/>
      <c r="M646" s="110"/>
      <c r="N646" s="110"/>
      <c r="O646" s="113">
        <f t="shared" si="90"/>
        <v>0</v>
      </c>
      <c r="P646" s="114"/>
      <c r="Q646" s="114"/>
      <c r="R646" s="111">
        <f t="shared" si="91"/>
        <v>0</v>
      </c>
      <c r="S646" s="115"/>
      <c r="T646" s="105"/>
      <c r="U646" s="105">
        <f t="shared" si="92"/>
        <v>0</v>
      </c>
      <c r="V646" s="106">
        <f t="shared" si="93"/>
        <v>0</v>
      </c>
      <c r="W646" s="106">
        <f t="shared" si="94"/>
        <v>0</v>
      </c>
      <c r="X646" s="107" t="str">
        <f t="shared" si="95"/>
        <v>متوقفة</v>
      </c>
      <c r="Y646" s="107" t="str">
        <f t="shared" si="96"/>
        <v>متوقفة</v>
      </c>
      <c r="Z646" s="108" t="str">
        <f t="shared" si="97"/>
        <v>متوقفة</v>
      </c>
      <c r="AA646" s="109">
        <f>VLOOKUP(G646,[2]Sheet2!$A$2:B958,2,0)</f>
        <v>0</v>
      </c>
    </row>
    <row r="647" spans="1:27" ht="17.25" thickTop="1" thickBot="1">
      <c r="A647" s="92">
        <f t="shared" si="89"/>
        <v>41676</v>
      </c>
      <c r="B647" s="93"/>
      <c r="C647" s="94"/>
      <c r="D647" s="94"/>
      <c r="E647" s="95"/>
      <c r="F647" s="96"/>
      <c r="G647" s="97"/>
      <c r="H647" s="98"/>
      <c r="I647" s="99"/>
      <c r="J647" s="110"/>
      <c r="K647" s="111"/>
      <c r="L647" s="112"/>
      <c r="M647" s="110"/>
      <c r="N647" s="110"/>
      <c r="O647" s="113">
        <f t="shared" si="90"/>
        <v>0</v>
      </c>
      <c r="P647" s="114"/>
      <c r="Q647" s="114"/>
      <c r="R647" s="111">
        <f t="shared" si="91"/>
        <v>0</v>
      </c>
      <c r="S647" s="115"/>
      <c r="T647" s="105"/>
      <c r="U647" s="105">
        <f t="shared" si="92"/>
        <v>0</v>
      </c>
      <c r="V647" s="106">
        <f t="shared" si="93"/>
        <v>0</v>
      </c>
      <c r="W647" s="106">
        <f t="shared" si="94"/>
        <v>0</v>
      </c>
      <c r="X647" s="107" t="str">
        <f t="shared" si="95"/>
        <v>متوقفة</v>
      </c>
      <c r="Y647" s="107" t="str">
        <f t="shared" si="96"/>
        <v>متوقفة</v>
      </c>
      <c r="Z647" s="108" t="str">
        <f t="shared" si="97"/>
        <v>متوقفة</v>
      </c>
      <c r="AA647" s="109">
        <f>VLOOKUP(G647,[2]Sheet2!$A$2:B959,2,0)</f>
        <v>0</v>
      </c>
    </row>
    <row r="648" spans="1:27" ht="17.25" thickTop="1" thickBot="1">
      <c r="A648" s="92">
        <f t="shared" si="89"/>
        <v>41676</v>
      </c>
      <c r="B648" s="93"/>
      <c r="C648" s="94"/>
      <c r="D648" s="94"/>
      <c r="E648" s="95"/>
      <c r="F648" s="96"/>
      <c r="G648" s="97"/>
      <c r="H648" s="98"/>
      <c r="I648" s="99"/>
      <c r="J648" s="110"/>
      <c r="K648" s="111"/>
      <c r="L648" s="112"/>
      <c r="M648" s="110"/>
      <c r="N648" s="110"/>
      <c r="O648" s="113">
        <f t="shared" si="90"/>
        <v>0</v>
      </c>
      <c r="P648" s="114"/>
      <c r="Q648" s="114"/>
      <c r="R648" s="111">
        <f t="shared" si="91"/>
        <v>0</v>
      </c>
      <c r="S648" s="115"/>
      <c r="T648" s="105"/>
      <c r="U648" s="105">
        <f t="shared" si="92"/>
        <v>0</v>
      </c>
      <c r="V648" s="106">
        <f t="shared" si="93"/>
        <v>0</v>
      </c>
      <c r="W648" s="106">
        <f t="shared" si="94"/>
        <v>0</v>
      </c>
      <c r="X648" s="107" t="str">
        <f t="shared" si="95"/>
        <v>متوقفة</v>
      </c>
      <c r="Y648" s="107" t="str">
        <f t="shared" si="96"/>
        <v>متوقفة</v>
      </c>
      <c r="Z648" s="108" t="str">
        <f t="shared" si="97"/>
        <v>متوقفة</v>
      </c>
      <c r="AA648" s="109">
        <f>VLOOKUP(G648,[2]Sheet2!$A$2:B960,2,0)</f>
        <v>0</v>
      </c>
    </row>
    <row r="649" spans="1:27" ht="17.25" thickTop="1" thickBot="1">
      <c r="A649" s="92">
        <f t="shared" si="89"/>
        <v>41676</v>
      </c>
      <c r="B649" s="93"/>
      <c r="C649" s="94"/>
      <c r="D649" s="94"/>
      <c r="E649" s="95"/>
      <c r="F649" s="96"/>
      <c r="G649" s="97"/>
      <c r="H649" s="98"/>
      <c r="I649" s="99"/>
      <c r="J649" s="110"/>
      <c r="K649" s="111"/>
      <c r="L649" s="112"/>
      <c r="M649" s="110"/>
      <c r="N649" s="110"/>
      <c r="O649" s="113">
        <f t="shared" si="90"/>
        <v>0</v>
      </c>
      <c r="P649" s="114"/>
      <c r="Q649" s="114"/>
      <c r="R649" s="111">
        <f t="shared" si="91"/>
        <v>0</v>
      </c>
      <c r="S649" s="115"/>
      <c r="T649" s="105"/>
      <c r="U649" s="105">
        <f t="shared" si="92"/>
        <v>0</v>
      </c>
      <c r="V649" s="106">
        <f t="shared" si="93"/>
        <v>0</v>
      </c>
      <c r="W649" s="106">
        <f t="shared" si="94"/>
        <v>0</v>
      </c>
      <c r="X649" s="107" t="str">
        <f t="shared" si="95"/>
        <v>متوقفة</v>
      </c>
      <c r="Y649" s="107" t="str">
        <f t="shared" si="96"/>
        <v>متوقفة</v>
      </c>
      <c r="Z649" s="108" t="str">
        <f t="shared" si="97"/>
        <v>متوقفة</v>
      </c>
      <c r="AA649" s="109">
        <f>VLOOKUP(G649,[2]Sheet2!$A$2:B961,2,0)</f>
        <v>0</v>
      </c>
    </row>
    <row r="650" spans="1:27" ht="17.25" thickTop="1" thickBot="1">
      <c r="A650" s="92">
        <f t="shared" ref="A650:A713" si="98">A649</f>
        <v>41676</v>
      </c>
      <c r="B650" s="93"/>
      <c r="C650" s="94"/>
      <c r="D650" s="94"/>
      <c r="E650" s="95"/>
      <c r="F650" s="96"/>
      <c r="G650" s="97"/>
      <c r="H650" s="98"/>
      <c r="I650" s="99"/>
      <c r="J650" s="110"/>
      <c r="K650" s="111"/>
      <c r="L650" s="112"/>
      <c r="M650" s="110"/>
      <c r="N650" s="110"/>
      <c r="O650" s="113">
        <f t="shared" si="90"/>
        <v>0</v>
      </c>
      <c r="P650" s="114"/>
      <c r="Q650" s="114"/>
      <c r="R650" s="111">
        <f t="shared" si="91"/>
        <v>0</v>
      </c>
      <c r="S650" s="115"/>
      <c r="T650" s="105"/>
      <c r="U650" s="105">
        <f t="shared" si="92"/>
        <v>0</v>
      </c>
      <c r="V650" s="106">
        <f t="shared" si="93"/>
        <v>0</v>
      </c>
      <c r="W650" s="106">
        <f t="shared" si="94"/>
        <v>0</v>
      </c>
      <c r="X650" s="107" t="str">
        <f t="shared" si="95"/>
        <v>متوقفة</v>
      </c>
      <c r="Y650" s="107" t="str">
        <f t="shared" si="96"/>
        <v>متوقفة</v>
      </c>
      <c r="Z650" s="108" t="str">
        <f t="shared" si="97"/>
        <v>متوقفة</v>
      </c>
      <c r="AA650" s="109">
        <f>VLOOKUP(G650,[2]Sheet2!$A$2:B962,2,0)</f>
        <v>0</v>
      </c>
    </row>
    <row r="651" spans="1:27" ht="17.25" thickTop="1" thickBot="1">
      <c r="A651" s="92">
        <f t="shared" si="98"/>
        <v>41676</v>
      </c>
      <c r="B651" s="93"/>
      <c r="C651" s="94"/>
      <c r="D651" s="94"/>
      <c r="E651" s="95"/>
      <c r="F651" s="96"/>
      <c r="G651" s="97"/>
      <c r="H651" s="98"/>
      <c r="I651" s="99"/>
      <c r="J651" s="110"/>
      <c r="K651" s="111"/>
      <c r="L651" s="112"/>
      <c r="M651" s="110"/>
      <c r="N651" s="110"/>
      <c r="O651" s="113">
        <f t="shared" si="90"/>
        <v>0</v>
      </c>
      <c r="P651" s="114"/>
      <c r="Q651" s="114"/>
      <c r="R651" s="111">
        <f t="shared" si="91"/>
        <v>0</v>
      </c>
      <c r="S651" s="115"/>
      <c r="T651" s="105"/>
      <c r="U651" s="105">
        <f t="shared" si="92"/>
        <v>0</v>
      </c>
      <c r="V651" s="106">
        <f t="shared" si="93"/>
        <v>0</v>
      </c>
      <c r="W651" s="106">
        <f t="shared" si="94"/>
        <v>0</v>
      </c>
      <c r="X651" s="107" t="str">
        <f t="shared" si="95"/>
        <v>متوقفة</v>
      </c>
      <c r="Y651" s="107" t="str">
        <f t="shared" si="96"/>
        <v>متوقفة</v>
      </c>
      <c r="Z651" s="108" t="str">
        <f t="shared" si="97"/>
        <v>متوقفة</v>
      </c>
      <c r="AA651" s="109">
        <f>VLOOKUP(G651,[2]Sheet2!$A$2:B963,2,0)</f>
        <v>0</v>
      </c>
    </row>
    <row r="652" spans="1:27" ht="17.25" thickTop="1" thickBot="1">
      <c r="A652" s="92">
        <f t="shared" si="98"/>
        <v>41676</v>
      </c>
      <c r="B652" s="93"/>
      <c r="C652" s="94"/>
      <c r="D652" s="94"/>
      <c r="E652" s="95"/>
      <c r="F652" s="96"/>
      <c r="G652" s="97"/>
      <c r="H652" s="98"/>
      <c r="I652" s="99"/>
      <c r="J652" s="110"/>
      <c r="K652" s="111"/>
      <c r="L652" s="112"/>
      <c r="M652" s="110"/>
      <c r="N652" s="110"/>
      <c r="O652" s="113">
        <f t="shared" si="90"/>
        <v>0</v>
      </c>
      <c r="P652" s="114"/>
      <c r="Q652" s="114"/>
      <c r="R652" s="111">
        <f t="shared" si="91"/>
        <v>0</v>
      </c>
      <c r="S652" s="115"/>
      <c r="T652" s="105"/>
      <c r="U652" s="105">
        <f t="shared" si="92"/>
        <v>0</v>
      </c>
      <c r="V652" s="106">
        <f t="shared" si="93"/>
        <v>0</v>
      </c>
      <c r="W652" s="106">
        <f t="shared" si="94"/>
        <v>0</v>
      </c>
      <c r="X652" s="107" t="str">
        <f t="shared" si="95"/>
        <v>متوقفة</v>
      </c>
      <c r="Y652" s="107" t="str">
        <f t="shared" si="96"/>
        <v>متوقفة</v>
      </c>
      <c r="Z652" s="108" t="str">
        <f t="shared" si="97"/>
        <v>متوقفة</v>
      </c>
      <c r="AA652" s="109">
        <f>VLOOKUP(G652,[2]Sheet2!$A$2:B964,2,0)</f>
        <v>0</v>
      </c>
    </row>
    <row r="653" spans="1:27" ht="17.25" thickTop="1" thickBot="1">
      <c r="A653" s="92">
        <f t="shared" si="98"/>
        <v>41676</v>
      </c>
      <c r="B653" s="93"/>
      <c r="C653" s="94"/>
      <c r="D653" s="94"/>
      <c r="E653" s="95"/>
      <c r="F653" s="96"/>
      <c r="G653" s="97"/>
      <c r="H653" s="98"/>
      <c r="I653" s="99"/>
      <c r="J653" s="110"/>
      <c r="K653" s="111"/>
      <c r="L653" s="112"/>
      <c r="M653" s="110"/>
      <c r="N653" s="110"/>
      <c r="O653" s="113">
        <f t="shared" si="90"/>
        <v>0</v>
      </c>
      <c r="P653" s="114"/>
      <c r="Q653" s="114"/>
      <c r="R653" s="111">
        <f t="shared" si="91"/>
        <v>0</v>
      </c>
      <c r="S653" s="115"/>
      <c r="T653" s="105"/>
      <c r="U653" s="105">
        <f t="shared" si="92"/>
        <v>0</v>
      </c>
      <c r="V653" s="106">
        <f t="shared" si="93"/>
        <v>0</v>
      </c>
      <c r="W653" s="106">
        <f t="shared" si="94"/>
        <v>0</v>
      </c>
      <c r="X653" s="107" t="str">
        <f t="shared" si="95"/>
        <v>متوقفة</v>
      </c>
      <c r="Y653" s="107" t="str">
        <f t="shared" si="96"/>
        <v>متوقفة</v>
      </c>
      <c r="Z653" s="108" t="str">
        <f t="shared" si="97"/>
        <v>متوقفة</v>
      </c>
      <c r="AA653" s="109">
        <f>VLOOKUP(G653,[2]Sheet2!$A$2:B965,2,0)</f>
        <v>0</v>
      </c>
    </row>
    <row r="654" spans="1:27" ht="17.25" thickTop="1" thickBot="1">
      <c r="A654" s="92">
        <f t="shared" si="98"/>
        <v>41676</v>
      </c>
      <c r="B654" s="93"/>
      <c r="C654" s="94"/>
      <c r="D654" s="94"/>
      <c r="E654" s="95"/>
      <c r="F654" s="96"/>
      <c r="G654" s="97"/>
      <c r="H654" s="98"/>
      <c r="I654" s="99"/>
      <c r="J654" s="110"/>
      <c r="K654" s="111"/>
      <c r="L654" s="112"/>
      <c r="M654" s="110"/>
      <c r="N654" s="110"/>
      <c r="O654" s="113">
        <f t="shared" si="90"/>
        <v>0</v>
      </c>
      <c r="P654" s="114"/>
      <c r="Q654" s="114"/>
      <c r="R654" s="111">
        <f t="shared" si="91"/>
        <v>0</v>
      </c>
      <c r="S654" s="115"/>
      <c r="T654" s="105"/>
      <c r="U654" s="105">
        <f t="shared" si="92"/>
        <v>0</v>
      </c>
      <c r="V654" s="106">
        <f t="shared" si="93"/>
        <v>0</v>
      </c>
      <c r="W654" s="106">
        <f t="shared" si="94"/>
        <v>0</v>
      </c>
      <c r="X654" s="107" t="str">
        <f t="shared" si="95"/>
        <v>متوقفة</v>
      </c>
      <c r="Y654" s="107" t="str">
        <f t="shared" si="96"/>
        <v>متوقفة</v>
      </c>
      <c r="Z654" s="108" t="str">
        <f t="shared" si="97"/>
        <v>متوقفة</v>
      </c>
      <c r="AA654" s="109">
        <f>VLOOKUP(G654,[2]Sheet2!$A$2:B966,2,0)</f>
        <v>0</v>
      </c>
    </row>
    <row r="655" spans="1:27" ht="17.25" thickTop="1" thickBot="1">
      <c r="A655" s="92">
        <f t="shared" si="98"/>
        <v>41676</v>
      </c>
      <c r="B655" s="93"/>
      <c r="C655" s="94"/>
      <c r="D655" s="94"/>
      <c r="E655" s="95"/>
      <c r="F655" s="96"/>
      <c r="G655" s="97"/>
      <c r="H655" s="98"/>
      <c r="I655" s="99"/>
      <c r="J655" s="110"/>
      <c r="K655" s="111"/>
      <c r="L655" s="112"/>
      <c r="M655" s="110"/>
      <c r="N655" s="110"/>
      <c r="O655" s="113">
        <f t="shared" si="90"/>
        <v>0</v>
      </c>
      <c r="P655" s="114"/>
      <c r="Q655" s="114"/>
      <c r="R655" s="111">
        <f t="shared" si="91"/>
        <v>0</v>
      </c>
      <c r="S655" s="115"/>
      <c r="T655" s="105"/>
      <c r="U655" s="105">
        <f t="shared" si="92"/>
        <v>0</v>
      </c>
      <c r="V655" s="106">
        <f t="shared" si="93"/>
        <v>0</v>
      </c>
      <c r="W655" s="106">
        <f t="shared" si="94"/>
        <v>0</v>
      </c>
      <c r="X655" s="107" t="str">
        <f t="shared" si="95"/>
        <v>متوقفة</v>
      </c>
      <c r="Y655" s="107" t="str">
        <f t="shared" si="96"/>
        <v>متوقفة</v>
      </c>
      <c r="Z655" s="108" t="str">
        <f t="shared" si="97"/>
        <v>متوقفة</v>
      </c>
      <c r="AA655" s="109">
        <f>VLOOKUP(G655,[2]Sheet2!$A$2:B967,2,0)</f>
        <v>0</v>
      </c>
    </row>
    <row r="656" spans="1:27" ht="17.25" thickTop="1" thickBot="1">
      <c r="A656" s="92">
        <f t="shared" si="98"/>
        <v>41676</v>
      </c>
      <c r="B656" s="93"/>
      <c r="C656" s="94"/>
      <c r="D656" s="94"/>
      <c r="E656" s="95"/>
      <c r="F656" s="96"/>
      <c r="G656" s="97"/>
      <c r="H656" s="98"/>
      <c r="I656" s="99"/>
      <c r="J656" s="110"/>
      <c r="K656" s="111"/>
      <c r="L656" s="112"/>
      <c r="M656" s="110"/>
      <c r="N656" s="110"/>
      <c r="O656" s="113">
        <f t="shared" si="90"/>
        <v>0</v>
      </c>
      <c r="P656" s="114"/>
      <c r="Q656" s="114"/>
      <c r="R656" s="111">
        <f t="shared" si="91"/>
        <v>0</v>
      </c>
      <c r="S656" s="115"/>
      <c r="T656" s="105"/>
      <c r="U656" s="105">
        <f t="shared" si="92"/>
        <v>0</v>
      </c>
      <c r="V656" s="106">
        <f t="shared" si="93"/>
        <v>0</v>
      </c>
      <c r="W656" s="106">
        <f t="shared" si="94"/>
        <v>0</v>
      </c>
      <c r="X656" s="107" t="str">
        <f t="shared" si="95"/>
        <v>متوقفة</v>
      </c>
      <c r="Y656" s="107" t="str">
        <f t="shared" si="96"/>
        <v>متوقفة</v>
      </c>
      <c r="Z656" s="108" t="str">
        <f t="shared" si="97"/>
        <v>متوقفة</v>
      </c>
      <c r="AA656" s="109">
        <f>VLOOKUP(G656,[2]Sheet2!$A$2:B968,2,0)</f>
        <v>0</v>
      </c>
    </row>
    <row r="657" spans="1:27" ht="17.25" thickTop="1" thickBot="1">
      <c r="A657" s="92">
        <f t="shared" si="98"/>
        <v>41676</v>
      </c>
      <c r="B657" s="93"/>
      <c r="C657" s="94"/>
      <c r="D657" s="94"/>
      <c r="E657" s="95"/>
      <c r="F657" s="96"/>
      <c r="G657" s="97"/>
      <c r="H657" s="98"/>
      <c r="I657" s="99"/>
      <c r="J657" s="110"/>
      <c r="K657" s="111"/>
      <c r="L657" s="112"/>
      <c r="M657" s="110"/>
      <c r="N657" s="110"/>
      <c r="O657" s="113">
        <f t="shared" si="90"/>
        <v>0</v>
      </c>
      <c r="P657" s="114"/>
      <c r="Q657" s="114"/>
      <c r="R657" s="111">
        <f t="shared" si="91"/>
        <v>0</v>
      </c>
      <c r="S657" s="115"/>
      <c r="T657" s="105"/>
      <c r="U657" s="105">
        <f t="shared" si="92"/>
        <v>0</v>
      </c>
      <c r="V657" s="106">
        <f t="shared" si="93"/>
        <v>0</v>
      </c>
      <c r="W657" s="106">
        <f t="shared" si="94"/>
        <v>0</v>
      </c>
      <c r="X657" s="107" t="str">
        <f t="shared" si="95"/>
        <v>متوقفة</v>
      </c>
      <c r="Y657" s="107" t="str">
        <f t="shared" si="96"/>
        <v>متوقفة</v>
      </c>
      <c r="Z657" s="108" t="str">
        <f t="shared" si="97"/>
        <v>متوقفة</v>
      </c>
      <c r="AA657" s="109">
        <f>VLOOKUP(G657,[2]Sheet2!$A$2:B969,2,0)</f>
        <v>0</v>
      </c>
    </row>
    <row r="658" spans="1:27" ht="17.25" thickTop="1" thickBot="1">
      <c r="A658" s="92">
        <f t="shared" si="98"/>
        <v>41676</v>
      </c>
      <c r="B658" s="93"/>
      <c r="C658" s="94"/>
      <c r="D658" s="94"/>
      <c r="E658" s="95"/>
      <c r="F658" s="96"/>
      <c r="G658" s="97"/>
      <c r="H658" s="98"/>
      <c r="I658" s="99"/>
      <c r="J658" s="110"/>
      <c r="K658" s="111"/>
      <c r="L658" s="112"/>
      <c r="M658" s="110"/>
      <c r="N658" s="110"/>
      <c r="O658" s="113">
        <f t="shared" si="90"/>
        <v>0</v>
      </c>
      <c r="P658" s="114"/>
      <c r="Q658" s="114"/>
      <c r="R658" s="111">
        <f t="shared" si="91"/>
        <v>0</v>
      </c>
      <c r="S658" s="115"/>
      <c r="T658" s="105"/>
      <c r="U658" s="105">
        <f t="shared" si="92"/>
        <v>0</v>
      </c>
      <c r="V658" s="106">
        <f t="shared" si="93"/>
        <v>0</v>
      </c>
      <c r="W658" s="106">
        <f t="shared" si="94"/>
        <v>0</v>
      </c>
      <c r="X658" s="107" t="str">
        <f t="shared" si="95"/>
        <v>متوقفة</v>
      </c>
      <c r="Y658" s="107" t="str">
        <f t="shared" si="96"/>
        <v>متوقفة</v>
      </c>
      <c r="Z658" s="108" t="str">
        <f t="shared" si="97"/>
        <v>متوقفة</v>
      </c>
      <c r="AA658" s="109">
        <f>VLOOKUP(G658,[2]Sheet2!$A$2:B970,2,0)</f>
        <v>0</v>
      </c>
    </row>
    <row r="659" spans="1:27" ht="17.25" thickTop="1" thickBot="1">
      <c r="A659" s="92">
        <f t="shared" si="98"/>
        <v>41676</v>
      </c>
      <c r="B659" s="93"/>
      <c r="C659" s="94"/>
      <c r="D659" s="94"/>
      <c r="E659" s="95"/>
      <c r="F659" s="96"/>
      <c r="G659" s="97"/>
      <c r="H659" s="98"/>
      <c r="I659" s="99"/>
      <c r="J659" s="110"/>
      <c r="K659" s="111"/>
      <c r="L659" s="112"/>
      <c r="M659" s="110"/>
      <c r="N659" s="110"/>
      <c r="O659" s="113">
        <f t="shared" si="90"/>
        <v>0</v>
      </c>
      <c r="P659" s="114"/>
      <c r="Q659" s="114"/>
      <c r="R659" s="111">
        <f t="shared" si="91"/>
        <v>0</v>
      </c>
      <c r="S659" s="115"/>
      <c r="T659" s="105"/>
      <c r="U659" s="105">
        <f t="shared" si="92"/>
        <v>0</v>
      </c>
      <c r="V659" s="106">
        <f t="shared" si="93"/>
        <v>0</v>
      </c>
      <c r="W659" s="106">
        <f t="shared" si="94"/>
        <v>0</v>
      </c>
      <c r="X659" s="107" t="str">
        <f t="shared" si="95"/>
        <v>متوقفة</v>
      </c>
      <c r="Y659" s="107" t="str">
        <f t="shared" si="96"/>
        <v>متوقفة</v>
      </c>
      <c r="Z659" s="108" t="str">
        <f t="shared" si="97"/>
        <v>متوقفة</v>
      </c>
      <c r="AA659" s="109">
        <f>VLOOKUP(G659,[2]Sheet2!$A$2:B971,2,0)</f>
        <v>0</v>
      </c>
    </row>
    <row r="660" spans="1:27" ht="17.25" thickTop="1" thickBot="1">
      <c r="A660" s="92">
        <f t="shared" si="98"/>
        <v>41676</v>
      </c>
      <c r="B660" s="93"/>
      <c r="C660" s="94"/>
      <c r="D660" s="94"/>
      <c r="E660" s="95"/>
      <c r="F660" s="96"/>
      <c r="G660" s="97"/>
      <c r="H660" s="98"/>
      <c r="I660" s="99"/>
      <c r="J660" s="110"/>
      <c r="K660" s="111"/>
      <c r="L660" s="112"/>
      <c r="M660" s="110"/>
      <c r="N660" s="110"/>
      <c r="O660" s="113">
        <f t="shared" si="90"/>
        <v>0</v>
      </c>
      <c r="P660" s="114"/>
      <c r="Q660" s="114"/>
      <c r="R660" s="111">
        <f t="shared" si="91"/>
        <v>0</v>
      </c>
      <c r="S660" s="115"/>
      <c r="T660" s="105"/>
      <c r="U660" s="105">
        <f t="shared" si="92"/>
        <v>0</v>
      </c>
      <c r="V660" s="106">
        <f t="shared" si="93"/>
        <v>0</v>
      </c>
      <c r="W660" s="106">
        <f t="shared" si="94"/>
        <v>0</v>
      </c>
      <c r="X660" s="107" t="str">
        <f t="shared" si="95"/>
        <v>متوقفة</v>
      </c>
      <c r="Y660" s="107" t="str">
        <f t="shared" si="96"/>
        <v>متوقفة</v>
      </c>
      <c r="Z660" s="108" t="str">
        <f t="shared" si="97"/>
        <v>متوقفة</v>
      </c>
      <c r="AA660" s="109">
        <f>VLOOKUP(G660,[2]Sheet2!$A$2:B972,2,0)</f>
        <v>0</v>
      </c>
    </row>
    <row r="661" spans="1:27" ht="17.25" thickTop="1" thickBot="1">
      <c r="A661" s="92">
        <f t="shared" si="98"/>
        <v>41676</v>
      </c>
      <c r="B661" s="93"/>
      <c r="C661" s="94"/>
      <c r="D661" s="94"/>
      <c r="E661" s="95"/>
      <c r="F661" s="96"/>
      <c r="G661" s="97"/>
      <c r="H661" s="98"/>
      <c r="I661" s="99"/>
      <c r="J661" s="110"/>
      <c r="K661" s="111"/>
      <c r="L661" s="112"/>
      <c r="M661" s="110"/>
      <c r="N661" s="110"/>
      <c r="O661" s="113">
        <f t="shared" si="90"/>
        <v>0</v>
      </c>
      <c r="P661" s="114"/>
      <c r="Q661" s="114"/>
      <c r="R661" s="111">
        <f t="shared" si="91"/>
        <v>0</v>
      </c>
      <c r="S661" s="115"/>
      <c r="T661" s="105"/>
      <c r="U661" s="105">
        <f t="shared" si="92"/>
        <v>0</v>
      </c>
      <c r="V661" s="106">
        <f t="shared" si="93"/>
        <v>0</v>
      </c>
      <c r="W661" s="106">
        <f t="shared" si="94"/>
        <v>0</v>
      </c>
      <c r="X661" s="107" t="str">
        <f t="shared" si="95"/>
        <v>متوقفة</v>
      </c>
      <c r="Y661" s="107" t="str">
        <f t="shared" si="96"/>
        <v>متوقفة</v>
      </c>
      <c r="Z661" s="108" t="str">
        <f t="shared" si="97"/>
        <v>متوقفة</v>
      </c>
      <c r="AA661" s="109">
        <f>VLOOKUP(G661,[2]Sheet2!$A$2:B973,2,0)</f>
        <v>0</v>
      </c>
    </row>
    <row r="662" spans="1:27" ht="17.25" thickTop="1" thickBot="1">
      <c r="A662" s="92">
        <f t="shared" si="98"/>
        <v>41676</v>
      </c>
      <c r="B662" s="93"/>
      <c r="C662" s="94"/>
      <c r="D662" s="94"/>
      <c r="E662" s="95"/>
      <c r="F662" s="96"/>
      <c r="G662" s="97"/>
      <c r="H662" s="98"/>
      <c r="I662" s="99"/>
      <c r="J662" s="110"/>
      <c r="K662" s="111"/>
      <c r="L662" s="112"/>
      <c r="M662" s="110"/>
      <c r="N662" s="110"/>
      <c r="O662" s="113">
        <f t="shared" si="90"/>
        <v>0</v>
      </c>
      <c r="P662" s="114"/>
      <c r="Q662" s="114"/>
      <c r="R662" s="111">
        <f t="shared" si="91"/>
        <v>0</v>
      </c>
      <c r="S662" s="115"/>
      <c r="T662" s="105"/>
      <c r="U662" s="105">
        <f t="shared" si="92"/>
        <v>0</v>
      </c>
      <c r="V662" s="106">
        <f t="shared" si="93"/>
        <v>0</v>
      </c>
      <c r="W662" s="106">
        <f t="shared" si="94"/>
        <v>0</v>
      </c>
      <c r="X662" s="107" t="str">
        <f t="shared" si="95"/>
        <v>متوقفة</v>
      </c>
      <c r="Y662" s="107" t="str">
        <f t="shared" si="96"/>
        <v>متوقفة</v>
      </c>
      <c r="Z662" s="108" t="str">
        <f t="shared" si="97"/>
        <v>متوقفة</v>
      </c>
      <c r="AA662" s="109">
        <f>VLOOKUP(G662,[2]Sheet2!$A$2:B974,2,0)</f>
        <v>0</v>
      </c>
    </row>
    <row r="663" spans="1:27" ht="17.25" thickTop="1" thickBot="1">
      <c r="A663" s="92">
        <f t="shared" si="98"/>
        <v>41676</v>
      </c>
      <c r="B663" s="93"/>
      <c r="C663" s="94"/>
      <c r="D663" s="94"/>
      <c r="E663" s="95"/>
      <c r="F663" s="96"/>
      <c r="G663" s="97"/>
      <c r="H663" s="98"/>
      <c r="I663" s="99"/>
      <c r="J663" s="110"/>
      <c r="K663" s="111"/>
      <c r="L663" s="112"/>
      <c r="M663" s="110"/>
      <c r="N663" s="110"/>
      <c r="O663" s="113">
        <f t="shared" si="90"/>
        <v>0</v>
      </c>
      <c r="P663" s="114"/>
      <c r="Q663" s="114"/>
      <c r="R663" s="111">
        <f t="shared" si="91"/>
        <v>0</v>
      </c>
      <c r="S663" s="115"/>
      <c r="T663" s="105"/>
      <c r="U663" s="105">
        <f t="shared" si="92"/>
        <v>0</v>
      </c>
      <c r="V663" s="106">
        <f t="shared" si="93"/>
        <v>0</v>
      </c>
      <c r="W663" s="106">
        <f t="shared" si="94"/>
        <v>0</v>
      </c>
      <c r="X663" s="107" t="str">
        <f t="shared" si="95"/>
        <v>متوقفة</v>
      </c>
      <c r="Y663" s="107" t="str">
        <f t="shared" si="96"/>
        <v>متوقفة</v>
      </c>
      <c r="Z663" s="108" t="str">
        <f t="shared" si="97"/>
        <v>متوقفة</v>
      </c>
      <c r="AA663" s="109">
        <f>VLOOKUP(G663,[2]Sheet2!$A$2:B975,2,0)</f>
        <v>0</v>
      </c>
    </row>
    <row r="664" spans="1:27" ht="17.25" thickTop="1" thickBot="1">
      <c r="A664" s="92">
        <f t="shared" si="98"/>
        <v>41676</v>
      </c>
      <c r="B664" s="93"/>
      <c r="C664" s="94"/>
      <c r="D664" s="94"/>
      <c r="E664" s="95"/>
      <c r="F664" s="96"/>
      <c r="G664" s="97"/>
      <c r="H664" s="98"/>
      <c r="I664" s="99"/>
      <c r="J664" s="110"/>
      <c r="K664" s="111"/>
      <c r="L664" s="112"/>
      <c r="M664" s="110"/>
      <c r="N664" s="110"/>
      <c r="O664" s="113">
        <f t="shared" si="90"/>
        <v>0</v>
      </c>
      <c r="P664" s="114"/>
      <c r="Q664" s="114"/>
      <c r="R664" s="111">
        <f t="shared" si="91"/>
        <v>0</v>
      </c>
      <c r="S664" s="115"/>
      <c r="T664" s="105"/>
      <c r="U664" s="105">
        <f t="shared" si="92"/>
        <v>0</v>
      </c>
      <c r="V664" s="106">
        <f t="shared" si="93"/>
        <v>0</v>
      </c>
      <c r="W664" s="106">
        <f t="shared" si="94"/>
        <v>0</v>
      </c>
      <c r="X664" s="107" t="str">
        <f t="shared" si="95"/>
        <v>متوقفة</v>
      </c>
      <c r="Y664" s="107" t="str">
        <f t="shared" si="96"/>
        <v>متوقفة</v>
      </c>
      <c r="Z664" s="108" t="str">
        <f t="shared" si="97"/>
        <v>متوقفة</v>
      </c>
      <c r="AA664" s="109">
        <f>VLOOKUP(G664,[2]Sheet2!$A$2:B976,2,0)</f>
        <v>0</v>
      </c>
    </row>
    <row r="665" spans="1:27" ht="17.25" thickTop="1" thickBot="1">
      <c r="A665" s="92">
        <f t="shared" si="98"/>
        <v>41676</v>
      </c>
      <c r="B665" s="93"/>
      <c r="C665" s="94"/>
      <c r="D665" s="94"/>
      <c r="E665" s="95"/>
      <c r="F665" s="96"/>
      <c r="G665" s="97"/>
      <c r="H665" s="98"/>
      <c r="I665" s="99"/>
      <c r="J665" s="110"/>
      <c r="K665" s="111"/>
      <c r="L665" s="112"/>
      <c r="M665" s="110"/>
      <c r="N665" s="110"/>
      <c r="O665" s="113">
        <f t="shared" si="90"/>
        <v>0</v>
      </c>
      <c r="P665" s="114"/>
      <c r="Q665" s="114"/>
      <c r="R665" s="111">
        <f t="shared" si="91"/>
        <v>0</v>
      </c>
      <c r="S665" s="115"/>
      <c r="T665" s="105"/>
      <c r="U665" s="105">
        <f t="shared" si="92"/>
        <v>0</v>
      </c>
      <c r="V665" s="106">
        <f t="shared" si="93"/>
        <v>0</v>
      </c>
      <c r="W665" s="106">
        <f t="shared" si="94"/>
        <v>0</v>
      </c>
      <c r="X665" s="107" t="str">
        <f t="shared" si="95"/>
        <v>متوقفة</v>
      </c>
      <c r="Y665" s="107" t="str">
        <f t="shared" si="96"/>
        <v>متوقفة</v>
      </c>
      <c r="Z665" s="108" t="str">
        <f t="shared" si="97"/>
        <v>متوقفة</v>
      </c>
      <c r="AA665" s="109">
        <f>VLOOKUP(G665,[2]Sheet2!$A$2:B977,2,0)</f>
        <v>0</v>
      </c>
    </row>
    <row r="666" spans="1:27" ht="17.25" thickTop="1" thickBot="1">
      <c r="A666" s="92">
        <f t="shared" si="98"/>
        <v>41676</v>
      </c>
      <c r="B666" s="93"/>
      <c r="C666" s="94"/>
      <c r="D666" s="94"/>
      <c r="E666" s="95"/>
      <c r="F666" s="96"/>
      <c r="G666" s="97"/>
      <c r="H666" s="98"/>
      <c r="I666" s="99"/>
      <c r="J666" s="110"/>
      <c r="K666" s="111"/>
      <c r="L666" s="112"/>
      <c r="M666" s="110"/>
      <c r="N666" s="110"/>
      <c r="O666" s="113">
        <f t="shared" si="90"/>
        <v>0</v>
      </c>
      <c r="P666" s="114"/>
      <c r="Q666" s="114"/>
      <c r="R666" s="111">
        <f t="shared" si="91"/>
        <v>0</v>
      </c>
      <c r="S666" s="115"/>
      <c r="T666" s="105"/>
      <c r="U666" s="105">
        <f t="shared" si="92"/>
        <v>0</v>
      </c>
      <c r="V666" s="106">
        <f t="shared" si="93"/>
        <v>0</v>
      </c>
      <c r="W666" s="106">
        <f t="shared" si="94"/>
        <v>0</v>
      </c>
      <c r="X666" s="107" t="str">
        <f t="shared" si="95"/>
        <v>متوقفة</v>
      </c>
      <c r="Y666" s="107" t="str">
        <f t="shared" si="96"/>
        <v>متوقفة</v>
      </c>
      <c r="Z666" s="108" t="str">
        <f t="shared" si="97"/>
        <v>متوقفة</v>
      </c>
      <c r="AA666" s="109">
        <f>VLOOKUP(G666,[2]Sheet2!$A$2:B978,2,0)</f>
        <v>0</v>
      </c>
    </row>
    <row r="667" spans="1:27" ht="17.25" thickTop="1" thickBot="1">
      <c r="A667" s="92">
        <f t="shared" si="98"/>
        <v>41676</v>
      </c>
      <c r="B667" s="93"/>
      <c r="C667" s="94"/>
      <c r="D667" s="94"/>
      <c r="E667" s="95"/>
      <c r="F667" s="96"/>
      <c r="G667" s="97"/>
      <c r="H667" s="98"/>
      <c r="I667" s="99"/>
      <c r="J667" s="110"/>
      <c r="K667" s="111"/>
      <c r="L667" s="112"/>
      <c r="M667" s="110"/>
      <c r="N667" s="110"/>
      <c r="O667" s="113">
        <f t="shared" si="90"/>
        <v>0</v>
      </c>
      <c r="P667" s="114"/>
      <c r="Q667" s="114"/>
      <c r="R667" s="111">
        <f t="shared" si="91"/>
        <v>0</v>
      </c>
      <c r="S667" s="115"/>
      <c r="T667" s="105"/>
      <c r="U667" s="105">
        <f t="shared" si="92"/>
        <v>0</v>
      </c>
      <c r="V667" s="106">
        <f t="shared" si="93"/>
        <v>0</v>
      </c>
      <c r="W667" s="106">
        <f t="shared" si="94"/>
        <v>0</v>
      </c>
      <c r="X667" s="107" t="str">
        <f t="shared" si="95"/>
        <v>متوقفة</v>
      </c>
      <c r="Y667" s="107" t="str">
        <f t="shared" si="96"/>
        <v>متوقفة</v>
      </c>
      <c r="Z667" s="108" t="str">
        <f t="shared" si="97"/>
        <v>متوقفة</v>
      </c>
      <c r="AA667" s="109">
        <f>VLOOKUP(G667,[2]Sheet2!$A$2:B979,2,0)</f>
        <v>0</v>
      </c>
    </row>
    <row r="668" spans="1:27" ht="17.25" thickTop="1" thickBot="1">
      <c r="A668" s="92">
        <f t="shared" si="98"/>
        <v>41676</v>
      </c>
      <c r="B668" s="93"/>
      <c r="C668" s="94"/>
      <c r="D668" s="94"/>
      <c r="E668" s="95"/>
      <c r="F668" s="96"/>
      <c r="G668" s="97"/>
      <c r="H668" s="98"/>
      <c r="I668" s="99"/>
      <c r="J668" s="110"/>
      <c r="K668" s="111"/>
      <c r="L668" s="112"/>
      <c r="M668" s="110"/>
      <c r="N668" s="110"/>
      <c r="O668" s="113">
        <f t="shared" si="90"/>
        <v>0</v>
      </c>
      <c r="P668" s="114"/>
      <c r="Q668" s="114"/>
      <c r="R668" s="111">
        <f t="shared" si="91"/>
        <v>0</v>
      </c>
      <c r="S668" s="115"/>
      <c r="T668" s="105"/>
      <c r="U668" s="105">
        <f t="shared" si="92"/>
        <v>0</v>
      </c>
      <c r="V668" s="106">
        <f t="shared" si="93"/>
        <v>0</v>
      </c>
      <c r="W668" s="106">
        <f t="shared" si="94"/>
        <v>0</v>
      </c>
      <c r="X668" s="107" t="str">
        <f t="shared" si="95"/>
        <v>متوقفة</v>
      </c>
      <c r="Y668" s="107" t="str">
        <f t="shared" si="96"/>
        <v>متوقفة</v>
      </c>
      <c r="Z668" s="108" t="str">
        <f t="shared" si="97"/>
        <v>متوقفة</v>
      </c>
      <c r="AA668" s="109">
        <f>VLOOKUP(G668,[2]Sheet2!$A$2:B980,2,0)</f>
        <v>0</v>
      </c>
    </row>
    <row r="669" spans="1:27" ht="17.25" thickTop="1" thickBot="1">
      <c r="A669" s="92">
        <f t="shared" si="98"/>
        <v>41676</v>
      </c>
      <c r="B669" s="93"/>
      <c r="C669" s="94"/>
      <c r="D669" s="94"/>
      <c r="E669" s="95"/>
      <c r="F669" s="96"/>
      <c r="G669" s="97"/>
      <c r="H669" s="98"/>
      <c r="I669" s="99"/>
      <c r="J669" s="110"/>
      <c r="K669" s="111"/>
      <c r="L669" s="112"/>
      <c r="M669" s="110"/>
      <c r="N669" s="110"/>
      <c r="O669" s="113">
        <f t="shared" si="90"/>
        <v>0</v>
      </c>
      <c r="P669" s="114"/>
      <c r="Q669" s="114"/>
      <c r="R669" s="111">
        <f t="shared" si="91"/>
        <v>0</v>
      </c>
      <c r="S669" s="115"/>
      <c r="T669" s="105"/>
      <c r="U669" s="105">
        <f t="shared" si="92"/>
        <v>0</v>
      </c>
      <c r="V669" s="106">
        <f t="shared" si="93"/>
        <v>0</v>
      </c>
      <c r="W669" s="106">
        <f t="shared" si="94"/>
        <v>0</v>
      </c>
      <c r="X669" s="107" t="str">
        <f t="shared" si="95"/>
        <v>متوقفة</v>
      </c>
      <c r="Y669" s="107" t="str">
        <f t="shared" si="96"/>
        <v>متوقفة</v>
      </c>
      <c r="Z669" s="108" t="str">
        <f t="shared" si="97"/>
        <v>متوقفة</v>
      </c>
      <c r="AA669" s="109">
        <f>VLOOKUP(G669,[2]Sheet2!$A$2:B981,2,0)</f>
        <v>0</v>
      </c>
    </row>
    <row r="670" spans="1:27" ht="17.25" thickTop="1" thickBot="1">
      <c r="A670" s="92">
        <f t="shared" si="98"/>
        <v>41676</v>
      </c>
      <c r="B670" s="93"/>
      <c r="C670" s="94"/>
      <c r="D670" s="94"/>
      <c r="E670" s="95"/>
      <c r="F670" s="96"/>
      <c r="G670" s="97"/>
      <c r="H670" s="98"/>
      <c r="I670" s="99"/>
      <c r="J670" s="110"/>
      <c r="K670" s="111"/>
      <c r="L670" s="112"/>
      <c r="M670" s="110"/>
      <c r="N670" s="110"/>
      <c r="O670" s="113">
        <f t="shared" si="90"/>
        <v>0</v>
      </c>
      <c r="P670" s="114"/>
      <c r="Q670" s="114"/>
      <c r="R670" s="111">
        <f t="shared" si="91"/>
        <v>0</v>
      </c>
      <c r="S670" s="115"/>
      <c r="T670" s="105"/>
      <c r="U670" s="105">
        <f t="shared" si="92"/>
        <v>0</v>
      </c>
      <c r="V670" s="106">
        <f t="shared" si="93"/>
        <v>0</v>
      </c>
      <c r="W670" s="106">
        <f t="shared" si="94"/>
        <v>0</v>
      </c>
      <c r="X670" s="107" t="str">
        <f t="shared" si="95"/>
        <v>متوقفة</v>
      </c>
      <c r="Y670" s="107" t="str">
        <f t="shared" si="96"/>
        <v>متوقفة</v>
      </c>
      <c r="Z670" s="108" t="str">
        <f t="shared" si="97"/>
        <v>متوقفة</v>
      </c>
      <c r="AA670" s="109">
        <f>VLOOKUP(G670,[2]Sheet2!$A$2:B982,2,0)</f>
        <v>0</v>
      </c>
    </row>
    <row r="671" spans="1:27" ht="17.25" thickTop="1" thickBot="1">
      <c r="A671" s="92">
        <f t="shared" si="98"/>
        <v>41676</v>
      </c>
      <c r="B671" s="93"/>
      <c r="C671" s="94"/>
      <c r="D671" s="94"/>
      <c r="E671" s="95"/>
      <c r="F671" s="96"/>
      <c r="G671" s="97"/>
      <c r="H671" s="98"/>
      <c r="I671" s="99"/>
      <c r="J671" s="110"/>
      <c r="K671" s="111"/>
      <c r="L671" s="112"/>
      <c r="M671" s="110"/>
      <c r="N671" s="110"/>
      <c r="O671" s="113">
        <f t="shared" si="90"/>
        <v>0</v>
      </c>
      <c r="P671" s="114"/>
      <c r="Q671" s="114"/>
      <c r="R671" s="111">
        <f t="shared" si="91"/>
        <v>0</v>
      </c>
      <c r="S671" s="115"/>
      <c r="T671" s="105"/>
      <c r="U671" s="105">
        <f t="shared" si="92"/>
        <v>0</v>
      </c>
      <c r="V671" s="106">
        <f t="shared" si="93"/>
        <v>0</v>
      </c>
      <c r="W671" s="106">
        <f t="shared" si="94"/>
        <v>0</v>
      </c>
      <c r="X671" s="107" t="str">
        <f t="shared" si="95"/>
        <v>متوقفة</v>
      </c>
      <c r="Y671" s="107" t="str">
        <f t="shared" si="96"/>
        <v>متوقفة</v>
      </c>
      <c r="Z671" s="108" t="str">
        <f t="shared" si="97"/>
        <v>متوقفة</v>
      </c>
      <c r="AA671" s="109">
        <f>VLOOKUP(G671,[2]Sheet2!$A$2:B983,2,0)</f>
        <v>0</v>
      </c>
    </row>
    <row r="672" spans="1:27" ht="17.25" thickTop="1" thickBot="1">
      <c r="A672" s="92">
        <f t="shared" si="98"/>
        <v>41676</v>
      </c>
      <c r="B672" s="93"/>
      <c r="C672" s="94"/>
      <c r="D672" s="94"/>
      <c r="E672" s="95"/>
      <c r="F672" s="96"/>
      <c r="G672" s="97"/>
      <c r="H672" s="98"/>
      <c r="I672" s="99"/>
      <c r="J672" s="110"/>
      <c r="K672" s="111"/>
      <c r="L672" s="112"/>
      <c r="M672" s="110"/>
      <c r="N672" s="110"/>
      <c r="O672" s="113">
        <f t="shared" si="90"/>
        <v>0</v>
      </c>
      <c r="P672" s="114"/>
      <c r="Q672" s="114"/>
      <c r="R672" s="111">
        <f t="shared" si="91"/>
        <v>0</v>
      </c>
      <c r="S672" s="115"/>
      <c r="T672" s="105"/>
      <c r="U672" s="105">
        <f t="shared" si="92"/>
        <v>0</v>
      </c>
      <c r="V672" s="106">
        <f t="shared" si="93"/>
        <v>0</v>
      </c>
      <c r="W672" s="106">
        <f t="shared" si="94"/>
        <v>0</v>
      </c>
      <c r="X672" s="107" t="str">
        <f t="shared" si="95"/>
        <v>متوقفة</v>
      </c>
      <c r="Y672" s="107" t="str">
        <f t="shared" si="96"/>
        <v>متوقفة</v>
      </c>
      <c r="Z672" s="108" t="str">
        <f t="shared" si="97"/>
        <v>متوقفة</v>
      </c>
      <c r="AA672" s="109">
        <f>VLOOKUP(G672,[2]Sheet2!$A$2:B984,2,0)</f>
        <v>0</v>
      </c>
    </row>
    <row r="673" spans="1:27" ht="17.25" thickTop="1" thickBot="1">
      <c r="A673" s="92">
        <f t="shared" si="98"/>
        <v>41676</v>
      </c>
      <c r="B673" s="93"/>
      <c r="C673" s="94"/>
      <c r="D673" s="94"/>
      <c r="E673" s="95"/>
      <c r="F673" s="96"/>
      <c r="G673" s="97"/>
      <c r="H673" s="98"/>
      <c r="I673" s="99"/>
      <c r="J673" s="110"/>
      <c r="K673" s="111"/>
      <c r="L673" s="112"/>
      <c r="M673" s="110"/>
      <c r="N673" s="110"/>
      <c r="O673" s="113">
        <f t="shared" si="90"/>
        <v>0</v>
      </c>
      <c r="P673" s="114"/>
      <c r="Q673" s="114"/>
      <c r="R673" s="111">
        <f t="shared" si="91"/>
        <v>0</v>
      </c>
      <c r="S673" s="115"/>
      <c r="T673" s="105"/>
      <c r="U673" s="105">
        <f t="shared" si="92"/>
        <v>0</v>
      </c>
      <c r="V673" s="106">
        <f t="shared" si="93"/>
        <v>0</v>
      </c>
      <c r="W673" s="106">
        <f t="shared" si="94"/>
        <v>0</v>
      </c>
      <c r="X673" s="107" t="str">
        <f t="shared" si="95"/>
        <v>متوقفة</v>
      </c>
      <c r="Y673" s="107" t="str">
        <f t="shared" si="96"/>
        <v>متوقفة</v>
      </c>
      <c r="Z673" s="108" t="str">
        <f t="shared" si="97"/>
        <v>متوقفة</v>
      </c>
      <c r="AA673" s="109">
        <f>VLOOKUP(G673,[2]Sheet2!$A$2:B985,2,0)</f>
        <v>0</v>
      </c>
    </row>
    <row r="674" spans="1:27" ht="17.25" thickTop="1" thickBot="1">
      <c r="A674" s="92">
        <f t="shared" si="98"/>
        <v>41676</v>
      </c>
      <c r="B674" s="93"/>
      <c r="C674" s="94"/>
      <c r="D674" s="94"/>
      <c r="E674" s="95"/>
      <c r="F674" s="96"/>
      <c r="G674" s="97"/>
      <c r="H674" s="98"/>
      <c r="I674" s="99"/>
      <c r="J674" s="110"/>
      <c r="K674" s="111"/>
      <c r="L674" s="112"/>
      <c r="M674" s="110"/>
      <c r="N674" s="110"/>
      <c r="O674" s="113">
        <f t="shared" si="90"/>
        <v>0</v>
      </c>
      <c r="P674" s="114"/>
      <c r="Q674" s="114"/>
      <c r="R674" s="111">
        <f t="shared" si="91"/>
        <v>0</v>
      </c>
      <c r="S674" s="115"/>
      <c r="T674" s="105"/>
      <c r="U674" s="105">
        <f t="shared" si="92"/>
        <v>0</v>
      </c>
      <c r="V674" s="106">
        <f t="shared" si="93"/>
        <v>0</v>
      </c>
      <c r="W674" s="106">
        <f t="shared" si="94"/>
        <v>0</v>
      </c>
      <c r="X674" s="107" t="str">
        <f t="shared" si="95"/>
        <v>متوقفة</v>
      </c>
      <c r="Y674" s="107" t="str">
        <f t="shared" si="96"/>
        <v>متوقفة</v>
      </c>
      <c r="Z674" s="108" t="str">
        <f t="shared" si="97"/>
        <v>متوقفة</v>
      </c>
      <c r="AA674" s="109">
        <f>VLOOKUP(G674,[2]Sheet2!$A$2:B986,2,0)</f>
        <v>0</v>
      </c>
    </row>
    <row r="675" spans="1:27" ht="17.25" thickTop="1" thickBot="1">
      <c r="A675" s="92">
        <f t="shared" si="98"/>
        <v>41676</v>
      </c>
      <c r="B675" s="93"/>
      <c r="C675" s="94"/>
      <c r="D675" s="94"/>
      <c r="E675" s="95"/>
      <c r="F675" s="96"/>
      <c r="G675" s="97"/>
      <c r="H675" s="98"/>
      <c r="I675" s="99"/>
      <c r="J675" s="110"/>
      <c r="K675" s="111"/>
      <c r="L675" s="112"/>
      <c r="M675" s="110"/>
      <c r="N675" s="110"/>
      <c r="O675" s="113">
        <f t="shared" si="90"/>
        <v>0</v>
      </c>
      <c r="P675" s="114"/>
      <c r="Q675" s="114"/>
      <c r="R675" s="111">
        <f t="shared" si="91"/>
        <v>0</v>
      </c>
      <c r="S675" s="115"/>
      <c r="T675" s="105"/>
      <c r="U675" s="105">
        <f t="shared" si="92"/>
        <v>0</v>
      </c>
      <c r="V675" s="106">
        <f t="shared" si="93"/>
        <v>0</v>
      </c>
      <c r="W675" s="106">
        <f t="shared" si="94"/>
        <v>0</v>
      </c>
      <c r="X675" s="107" t="str">
        <f t="shared" si="95"/>
        <v>متوقفة</v>
      </c>
      <c r="Y675" s="107" t="str">
        <f t="shared" si="96"/>
        <v>متوقفة</v>
      </c>
      <c r="Z675" s="108" t="str">
        <f t="shared" si="97"/>
        <v>متوقفة</v>
      </c>
      <c r="AA675" s="109">
        <f>VLOOKUP(G675,[2]Sheet2!$A$2:B987,2,0)</f>
        <v>0</v>
      </c>
    </row>
    <row r="676" spans="1:27" ht="17.25" thickTop="1" thickBot="1">
      <c r="A676" s="92">
        <f t="shared" si="98"/>
        <v>41676</v>
      </c>
      <c r="B676" s="93"/>
      <c r="C676" s="94"/>
      <c r="D676" s="94"/>
      <c r="E676" s="95"/>
      <c r="F676" s="96"/>
      <c r="G676" s="97"/>
      <c r="H676" s="98"/>
      <c r="I676" s="99"/>
      <c r="J676" s="110"/>
      <c r="K676" s="111"/>
      <c r="L676" s="112"/>
      <c r="M676" s="110"/>
      <c r="N676" s="110"/>
      <c r="O676" s="113">
        <f t="shared" si="90"/>
        <v>0</v>
      </c>
      <c r="P676" s="114"/>
      <c r="Q676" s="114"/>
      <c r="R676" s="111">
        <f t="shared" si="91"/>
        <v>0</v>
      </c>
      <c r="S676" s="115"/>
      <c r="T676" s="105"/>
      <c r="U676" s="105">
        <f t="shared" si="92"/>
        <v>0</v>
      </c>
      <c r="V676" s="106">
        <f t="shared" si="93"/>
        <v>0</v>
      </c>
      <c r="W676" s="106">
        <f t="shared" si="94"/>
        <v>0</v>
      </c>
      <c r="X676" s="107" t="str">
        <f t="shared" si="95"/>
        <v>متوقفة</v>
      </c>
      <c r="Y676" s="107" t="str">
        <f t="shared" si="96"/>
        <v>متوقفة</v>
      </c>
      <c r="Z676" s="108" t="str">
        <f t="shared" si="97"/>
        <v>متوقفة</v>
      </c>
      <c r="AA676" s="109">
        <f>VLOOKUP(G676,[2]Sheet2!$A$2:B988,2,0)</f>
        <v>0</v>
      </c>
    </row>
    <row r="677" spans="1:27" ht="17.25" thickTop="1" thickBot="1">
      <c r="A677" s="92">
        <f t="shared" si="98"/>
        <v>41676</v>
      </c>
      <c r="B677" s="93"/>
      <c r="C677" s="94"/>
      <c r="D677" s="94"/>
      <c r="E677" s="95"/>
      <c r="F677" s="96"/>
      <c r="G677" s="97"/>
      <c r="H677" s="98"/>
      <c r="I677" s="99"/>
      <c r="J677" s="110"/>
      <c r="K677" s="111"/>
      <c r="L677" s="112"/>
      <c r="M677" s="110"/>
      <c r="N677" s="110"/>
      <c r="O677" s="113">
        <f t="shared" si="90"/>
        <v>0</v>
      </c>
      <c r="P677" s="114"/>
      <c r="Q677" s="114"/>
      <c r="R677" s="111">
        <f t="shared" si="91"/>
        <v>0</v>
      </c>
      <c r="S677" s="115"/>
      <c r="T677" s="105"/>
      <c r="U677" s="105">
        <f t="shared" si="92"/>
        <v>0</v>
      </c>
      <c r="V677" s="106">
        <f t="shared" si="93"/>
        <v>0</v>
      </c>
      <c r="W677" s="106">
        <f t="shared" si="94"/>
        <v>0</v>
      </c>
      <c r="X677" s="107" t="str">
        <f t="shared" si="95"/>
        <v>متوقفة</v>
      </c>
      <c r="Y677" s="107" t="str">
        <f t="shared" si="96"/>
        <v>متوقفة</v>
      </c>
      <c r="Z677" s="108" t="str">
        <f t="shared" si="97"/>
        <v>متوقفة</v>
      </c>
      <c r="AA677" s="109">
        <f>VLOOKUP(G677,[2]Sheet2!$A$2:B989,2,0)</f>
        <v>0</v>
      </c>
    </row>
    <row r="678" spans="1:27" ht="17.25" thickTop="1" thickBot="1">
      <c r="A678" s="92">
        <f t="shared" si="98"/>
        <v>41676</v>
      </c>
      <c r="B678" s="93"/>
      <c r="C678" s="94"/>
      <c r="D678" s="94"/>
      <c r="E678" s="95"/>
      <c r="F678" s="96"/>
      <c r="G678" s="97"/>
      <c r="H678" s="98"/>
      <c r="I678" s="99"/>
      <c r="J678" s="110"/>
      <c r="K678" s="111"/>
      <c r="L678" s="112"/>
      <c r="M678" s="110"/>
      <c r="N678" s="110"/>
      <c r="O678" s="113">
        <f t="shared" si="90"/>
        <v>0</v>
      </c>
      <c r="P678" s="114"/>
      <c r="Q678" s="114"/>
      <c r="R678" s="111">
        <f t="shared" si="91"/>
        <v>0</v>
      </c>
      <c r="S678" s="115"/>
      <c r="T678" s="105"/>
      <c r="U678" s="105">
        <f t="shared" si="92"/>
        <v>0</v>
      </c>
      <c r="V678" s="106">
        <f t="shared" si="93"/>
        <v>0</v>
      </c>
      <c r="W678" s="106">
        <f t="shared" si="94"/>
        <v>0</v>
      </c>
      <c r="X678" s="107" t="str">
        <f t="shared" si="95"/>
        <v>متوقفة</v>
      </c>
      <c r="Y678" s="107" t="str">
        <f t="shared" si="96"/>
        <v>متوقفة</v>
      </c>
      <c r="Z678" s="108" t="str">
        <f t="shared" si="97"/>
        <v>متوقفة</v>
      </c>
      <c r="AA678" s="109">
        <f>VLOOKUP(G678,[2]Sheet2!$A$2:B990,2,0)</f>
        <v>0</v>
      </c>
    </row>
    <row r="679" spans="1:27" ht="17.25" thickTop="1" thickBot="1">
      <c r="A679" s="92">
        <f t="shared" si="98"/>
        <v>41676</v>
      </c>
      <c r="B679" s="93"/>
      <c r="C679" s="94"/>
      <c r="D679" s="94"/>
      <c r="E679" s="95"/>
      <c r="F679" s="96"/>
      <c r="G679" s="97"/>
      <c r="H679" s="98"/>
      <c r="I679" s="99"/>
      <c r="J679" s="110"/>
      <c r="K679" s="111"/>
      <c r="L679" s="112"/>
      <c r="M679" s="110"/>
      <c r="N679" s="110"/>
      <c r="O679" s="113">
        <f t="shared" si="90"/>
        <v>0</v>
      </c>
      <c r="P679" s="114"/>
      <c r="Q679" s="114"/>
      <c r="R679" s="111">
        <f t="shared" si="91"/>
        <v>0</v>
      </c>
      <c r="S679" s="115"/>
      <c r="T679" s="105"/>
      <c r="U679" s="105">
        <f t="shared" si="92"/>
        <v>0</v>
      </c>
      <c r="V679" s="106">
        <f t="shared" si="93"/>
        <v>0</v>
      </c>
      <c r="W679" s="106">
        <f t="shared" si="94"/>
        <v>0</v>
      </c>
      <c r="X679" s="107" t="str">
        <f t="shared" si="95"/>
        <v>متوقفة</v>
      </c>
      <c r="Y679" s="107" t="str">
        <f t="shared" si="96"/>
        <v>متوقفة</v>
      </c>
      <c r="Z679" s="108" t="str">
        <f t="shared" si="97"/>
        <v>متوقفة</v>
      </c>
      <c r="AA679" s="109">
        <f>VLOOKUP(G679,[2]Sheet2!$A$2:B991,2,0)</f>
        <v>0</v>
      </c>
    </row>
    <row r="680" spans="1:27" ht="17.25" thickTop="1" thickBot="1">
      <c r="A680" s="92">
        <f t="shared" si="98"/>
        <v>41676</v>
      </c>
      <c r="B680" s="93"/>
      <c r="C680" s="94"/>
      <c r="D680" s="94"/>
      <c r="E680" s="95"/>
      <c r="F680" s="96"/>
      <c r="G680" s="97"/>
      <c r="H680" s="98"/>
      <c r="I680" s="99"/>
      <c r="J680" s="110"/>
      <c r="K680" s="111"/>
      <c r="L680" s="112"/>
      <c r="M680" s="110"/>
      <c r="N680" s="110"/>
      <c r="O680" s="113">
        <f t="shared" si="90"/>
        <v>0</v>
      </c>
      <c r="P680" s="114"/>
      <c r="Q680" s="114"/>
      <c r="R680" s="111">
        <f t="shared" si="91"/>
        <v>0</v>
      </c>
      <c r="S680" s="115"/>
      <c r="T680" s="105"/>
      <c r="U680" s="105">
        <f t="shared" si="92"/>
        <v>0</v>
      </c>
      <c r="V680" s="106">
        <f t="shared" si="93"/>
        <v>0</v>
      </c>
      <c r="W680" s="106">
        <f t="shared" si="94"/>
        <v>0</v>
      </c>
      <c r="X680" s="107" t="str">
        <f t="shared" si="95"/>
        <v>متوقفة</v>
      </c>
      <c r="Y680" s="107" t="str">
        <f t="shared" si="96"/>
        <v>متوقفة</v>
      </c>
      <c r="Z680" s="108" t="str">
        <f t="shared" si="97"/>
        <v>متوقفة</v>
      </c>
      <c r="AA680" s="109">
        <f>VLOOKUP(G680,[2]Sheet2!$A$2:B992,2,0)</f>
        <v>0</v>
      </c>
    </row>
    <row r="681" spans="1:27" ht="17.25" thickTop="1" thickBot="1">
      <c r="A681" s="92">
        <f t="shared" si="98"/>
        <v>41676</v>
      </c>
      <c r="B681" s="93"/>
      <c r="C681" s="94"/>
      <c r="D681" s="94"/>
      <c r="E681" s="95"/>
      <c r="F681" s="96"/>
      <c r="G681" s="97"/>
      <c r="H681" s="98"/>
      <c r="I681" s="99"/>
      <c r="J681" s="110"/>
      <c r="K681" s="111"/>
      <c r="L681" s="112"/>
      <c r="M681" s="110"/>
      <c r="N681" s="110"/>
      <c r="O681" s="113">
        <f t="shared" si="90"/>
        <v>0</v>
      </c>
      <c r="P681" s="114"/>
      <c r="Q681" s="114"/>
      <c r="R681" s="111">
        <f t="shared" si="91"/>
        <v>0</v>
      </c>
      <c r="S681" s="115"/>
      <c r="T681" s="105"/>
      <c r="U681" s="105">
        <f t="shared" si="92"/>
        <v>0</v>
      </c>
      <c r="V681" s="106">
        <f t="shared" si="93"/>
        <v>0</v>
      </c>
      <c r="W681" s="106">
        <f t="shared" si="94"/>
        <v>0</v>
      </c>
      <c r="X681" s="107" t="str">
        <f t="shared" si="95"/>
        <v>متوقفة</v>
      </c>
      <c r="Y681" s="107" t="str">
        <f t="shared" si="96"/>
        <v>متوقفة</v>
      </c>
      <c r="Z681" s="108" t="str">
        <f t="shared" si="97"/>
        <v>متوقفة</v>
      </c>
      <c r="AA681" s="109">
        <f>VLOOKUP(G681,[2]Sheet2!$A$2:B993,2,0)</f>
        <v>0</v>
      </c>
    </row>
    <row r="682" spans="1:27" ht="17.25" thickTop="1" thickBot="1">
      <c r="A682" s="92">
        <f t="shared" si="98"/>
        <v>41676</v>
      </c>
      <c r="B682" s="93"/>
      <c r="C682" s="94"/>
      <c r="D682" s="94"/>
      <c r="E682" s="95"/>
      <c r="F682" s="96"/>
      <c r="G682" s="97"/>
      <c r="H682" s="98"/>
      <c r="I682" s="99"/>
      <c r="J682" s="110"/>
      <c r="K682" s="111"/>
      <c r="L682" s="112"/>
      <c r="M682" s="110"/>
      <c r="N682" s="110"/>
      <c r="O682" s="113">
        <f t="shared" si="90"/>
        <v>0</v>
      </c>
      <c r="P682" s="114"/>
      <c r="Q682" s="114"/>
      <c r="R682" s="111">
        <f t="shared" si="91"/>
        <v>0</v>
      </c>
      <c r="S682" s="115"/>
      <c r="T682" s="105"/>
      <c r="U682" s="105">
        <f t="shared" si="92"/>
        <v>0</v>
      </c>
      <c r="V682" s="106">
        <f t="shared" si="93"/>
        <v>0</v>
      </c>
      <c r="W682" s="106">
        <f t="shared" si="94"/>
        <v>0</v>
      </c>
      <c r="X682" s="107" t="str">
        <f t="shared" si="95"/>
        <v>متوقفة</v>
      </c>
      <c r="Y682" s="107" t="str">
        <f t="shared" si="96"/>
        <v>متوقفة</v>
      </c>
      <c r="Z682" s="108" t="str">
        <f t="shared" si="97"/>
        <v>متوقفة</v>
      </c>
      <c r="AA682" s="109">
        <f>VLOOKUP(G682,[2]Sheet2!$A$2:B994,2,0)</f>
        <v>0</v>
      </c>
    </row>
    <row r="683" spans="1:27" ht="17.25" thickTop="1" thickBot="1">
      <c r="A683" s="92">
        <f t="shared" si="98"/>
        <v>41676</v>
      </c>
      <c r="B683" s="93"/>
      <c r="C683" s="94"/>
      <c r="D683" s="94"/>
      <c r="E683" s="95"/>
      <c r="F683" s="96"/>
      <c r="G683" s="97"/>
      <c r="H683" s="98"/>
      <c r="I683" s="99"/>
      <c r="J683" s="110"/>
      <c r="K683" s="111"/>
      <c r="L683" s="112"/>
      <c r="M683" s="110"/>
      <c r="N683" s="110"/>
      <c r="O683" s="113">
        <f t="shared" si="90"/>
        <v>0</v>
      </c>
      <c r="P683" s="114"/>
      <c r="Q683" s="114"/>
      <c r="R683" s="111">
        <f t="shared" si="91"/>
        <v>0</v>
      </c>
      <c r="S683" s="115"/>
      <c r="T683" s="105"/>
      <c r="U683" s="105">
        <f t="shared" si="92"/>
        <v>0</v>
      </c>
      <c r="V683" s="106">
        <f t="shared" si="93"/>
        <v>0</v>
      </c>
      <c r="W683" s="106">
        <f t="shared" si="94"/>
        <v>0</v>
      </c>
      <c r="X683" s="107" t="str">
        <f t="shared" si="95"/>
        <v>متوقفة</v>
      </c>
      <c r="Y683" s="107" t="str">
        <f t="shared" si="96"/>
        <v>متوقفة</v>
      </c>
      <c r="Z683" s="108" t="str">
        <f t="shared" si="97"/>
        <v>متوقفة</v>
      </c>
      <c r="AA683" s="109">
        <f>VLOOKUP(G683,[2]Sheet2!$A$2:B995,2,0)</f>
        <v>0</v>
      </c>
    </row>
    <row r="684" spans="1:27" ht="17.25" thickTop="1" thickBot="1">
      <c r="A684" s="92">
        <f t="shared" si="98"/>
        <v>41676</v>
      </c>
      <c r="B684" s="93"/>
      <c r="C684" s="94"/>
      <c r="D684" s="94"/>
      <c r="E684" s="95"/>
      <c r="F684" s="96"/>
      <c r="G684" s="97"/>
      <c r="H684" s="98"/>
      <c r="I684" s="99"/>
      <c r="J684" s="110"/>
      <c r="K684" s="111"/>
      <c r="L684" s="112"/>
      <c r="M684" s="110"/>
      <c r="N684" s="110"/>
      <c r="O684" s="113">
        <f t="shared" si="90"/>
        <v>0</v>
      </c>
      <c r="P684" s="114"/>
      <c r="Q684" s="114"/>
      <c r="R684" s="111">
        <f t="shared" si="91"/>
        <v>0</v>
      </c>
      <c r="S684" s="115"/>
      <c r="T684" s="105"/>
      <c r="U684" s="105">
        <f t="shared" si="92"/>
        <v>0</v>
      </c>
      <c r="V684" s="106">
        <f t="shared" si="93"/>
        <v>0</v>
      </c>
      <c r="W684" s="106">
        <f t="shared" si="94"/>
        <v>0</v>
      </c>
      <c r="X684" s="107" t="str">
        <f t="shared" si="95"/>
        <v>متوقفة</v>
      </c>
      <c r="Y684" s="107" t="str">
        <f t="shared" si="96"/>
        <v>متوقفة</v>
      </c>
      <c r="Z684" s="108" t="str">
        <f t="shared" si="97"/>
        <v>متوقفة</v>
      </c>
      <c r="AA684" s="109">
        <f>VLOOKUP(G684,[2]Sheet2!$A$2:B996,2,0)</f>
        <v>0</v>
      </c>
    </row>
    <row r="685" spans="1:27" ht="17.25" thickTop="1" thickBot="1">
      <c r="A685" s="92">
        <f t="shared" si="98"/>
        <v>41676</v>
      </c>
      <c r="B685" s="93"/>
      <c r="C685" s="94"/>
      <c r="D685" s="94"/>
      <c r="E685" s="95"/>
      <c r="F685" s="96"/>
      <c r="G685" s="97"/>
      <c r="H685" s="98"/>
      <c r="I685" s="99"/>
      <c r="J685" s="110"/>
      <c r="K685" s="111"/>
      <c r="L685" s="112"/>
      <c r="M685" s="110"/>
      <c r="N685" s="110"/>
      <c r="O685" s="113">
        <f t="shared" si="90"/>
        <v>0</v>
      </c>
      <c r="P685" s="114"/>
      <c r="Q685" s="114"/>
      <c r="R685" s="111">
        <f t="shared" si="91"/>
        <v>0</v>
      </c>
      <c r="S685" s="115"/>
      <c r="T685" s="105"/>
      <c r="U685" s="105">
        <f t="shared" si="92"/>
        <v>0</v>
      </c>
      <c r="V685" s="106">
        <f t="shared" si="93"/>
        <v>0</v>
      </c>
      <c r="W685" s="106">
        <f t="shared" si="94"/>
        <v>0</v>
      </c>
      <c r="X685" s="107" t="str">
        <f t="shared" si="95"/>
        <v>متوقفة</v>
      </c>
      <c r="Y685" s="107" t="str">
        <f t="shared" si="96"/>
        <v>متوقفة</v>
      </c>
      <c r="Z685" s="108" t="str">
        <f t="shared" si="97"/>
        <v>متوقفة</v>
      </c>
      <c r="AA685" s="109">
        <f>VLOOKUP(G685,[2]Sheet2!$A$2:B997,2,0)</f>
        <v>0</v>
      </c>
    </row>
    <row r="686" spans="1:27" ht="17.25" thickTop="1" thickBot="1">
      <c r="A686" s="92">
        <f t="shared" si="98"/>
        <v>41676</v>
      </c>
      <c r="B686" s="93"/>
      <c r="C686" s="94"/>
      <c r="D686" s="94"/>
      <c r="E686" s="95"/>
      <c r="F686" s="96"/>
      <c r="G686" s="97"/>
      <c r="H686" s="98"/>
      <c r="I686" s="99"/>
      <c r="J686" s="110"/>
      <c r="K686" s="111"/>
      <c r="L686" s="112"/>
      <c r="M686" s="110"/>
      <c r="N686" s="110"/>
      <c r="O686" s="113">
        <f t="shared" ref="O686:O749" si="99">N686*M686</f>
        <v>0</v>
      </c>
      <c r="P686" s="114"/>
      <c r="Q686" s="114"/>
      <c r="R686" s="111">
        <f t="shared" ref="R686:R749" si="100">Q686*P686</f>
        <v>0</v>
      </c>
      <c r="S686" s="115"/>
      <c r="T686" s="105"/>
      <c r="U686" s="105">
        <f t="shared" ref="U686:U749" si="101">T686*S686</f>
        <v>0</v>
      </c>
      <c r="V686" s="106">
        <f t="shared" ref="V686:V749" si="102">S686+P686+M686</f>
        <v>0</v>
      </c>
      <c r="W686" s="106">
        <f t="shared" ref="W686:W749" si="103">U686+R686+O686</f>
        <v>0</v>
      </c>
      <c r="X686" s="107" t="str">
        <f t="shared" ref="X686:X749" si="104">IF(O686=0,"متوقفة","تعمل")</f>
        <v>متوقفة</v>
      </c>
      <c r="Y686" s="107" t="str">
        <f t="shared" ref="Y686:Y749" si="105">IF(R686=0,"متوقفة","تعمل")</f>
        <v>متوقفة</v>
      </c>
      <c r="Z686" s="108" t="str">
        <f t="shared" ref="Z686:Z749" si="106">IF(U686=0,"متوقفة","تعمل")</f>
        <v>متوقفة</v>
      </c>
      <c r="AA686" s="109">
        <f>VLOOKUP(G686,[2]Sheet2!$A$2:B998,2,0)</f>
        <v>0</v>
      </c>
    </row>
    <row r="687" spans="1:27" ht="17.25" thickTop="1" thickBot="1">
      <c r="A687" s="92">
        <f t="shared" si="98"/>
        <v>41676</v>
      </c>
      <c r="B687" s="93"/>
      <c r="C687" s="94"/>
      <c r="D687" s="94"/>
      <c r="E687" s="95"/>
      <c r="F687" s="96"/>
      <c r="G687" s="97"/>
      <c r="H687" s="98"/>
      <c r="I687" s="99"/>
      <c r="J687" s="110"/>
      <c r="K687" s="111"/>
      <c r="L687" s="112"/>
      <c r="M687" s="110"/>
      <c r="N687" s="110"/>
      <c r="O687" s="113">
        <f t="shared" si="99"/>
        <v>0</v>
      </c>
      <c r="P687" s="114"/>
      <c r="Q687" s="114"/>
      <c r="R687" s="111">
        <f t="shared" si="100"/>
        <v>0</v>
      </c>
      <c r="S687" s="115"/>
      <c r="T687" s="105"/>
      <c r="U687" s="105">
        <f t="shared" si="101"/>
        <v>0</v>
      </c>
      <c r="V687" s="106">
        <f t="shared" si="102"/>
        <v>0</v>
      </c>
      <c r="W687" s="106">
        <f t="shared" si="103"/>
        <v>0</v>
      </c>
      <c r="X687" s="107" t="str">
        <f t="shared" si="104"/>
        <v>متوقفة</v>
      </c>
      <c r="Y687" s="107" t="str">
        <f t="shared" si="105"/>
        <v>متوقفة</v>
      </c>
      <c r="Z687" s="108" t="str">
        <f t="shared" si="106"/>
        <v>متوقفة</v>
      </c>
      <c r="AA687" s="109">
        <f>VLOOKUP(G687,[2]Sheet2!$A$2:B999,2,0)</f>
        <v>0</v>
      </c>
    </row>
    <row r="688" spans="1:27" ht="17.25" thickTop="1" thickBot="1">
      <c r="A688" s="92">
        <f t="shared" si="98"/>
        <v>41676</v>
      </c>
      <c r="B688" s="93"/>
      <c r="C688" s="94"/>
      <c r="D688" s="94"/>
      <c r="E688" s="95"/>
      <c r="F688" s="96"/>
      <c r="G688" s="97"/>
      <c r="H688" s="98"/>
      <c r="I688" s="99"/>
      <c r="J688" s="110"/>
      <c r="K688" s="111"/>
      <c r="L688" s="112"/>
      <c r="M688" s="110"/>
      <c r="N688" s="110"/>
      <c r="O688" s="113">
        <f t="shared" si="99"/>
        <v>0</v>
      </c>
      <c r="P688" s="114"/>
      <c r="Q688" s="114"/>
      <c r="R688" s="111">
        <f t="shared" si="100"/>
        <v>0</v>
      </c>
      <c r="S688" s="115"/>
      <c r="T688" s="105"/>
      <c r="U688" s="105">
        <f t="shared" si="101"/>
        <v>0</v>
      </c>
      <c r="V688" s="106">
        <f t="shared" si="102"/>
        <v>0</v>
      </c>
      <c r="W688" s="106">
        <f t="shared" si="103"/>
        <v>0</v>
      </c>
      <c r="X688" s="107" t="str">
        <f t="shared" si="104"/>
        <v>متوقفة</v>
      </c>
      <c r="Y688" s="107" t="str">
        <f t="shared" si="105"/>
        <v>متوقفة</v>
      </c>
      <c r="Z688" s="108" t="str">
        <f t="shared" si="106"/>
        <v>متوقفة</v>
      </c>
      <c r="AA688" s="109">
        <f>VLOOKUP(G688,[2]Sheet2!$A$2:B1000,2,0)</f>
        <v>0</v>
      </c>
    </row>
    <row r="689" spans="1:27" ht="17.25" thickTop="1" thickBot="1">
      <c r="A689" s="92">
        <f t="shared" si="98"/>
        <v>41676</v>
      </c>
      <c r="B689" s="93"/>
      <c r="C689" s="94"/>
      <c r="D689" s="94"/>
      <c r="E689" s="95"/>
      <c r="F689" s="96"/>
      <c r="G689" s="97"/>
      <c r="H689" s="98"/>
      <c r="I689" s="99"/>
      <c r="J689" s="110"/>
      <c r="K689" s="111"/>
      <c r="L689" s="112"/>
      <c r="M689" s="110"/>
      <c r="N689" s="110"/>
      <c r="O689" s="113">
        <f t="shared" si="99"/>
        <v>0</v>
      </c>
      <c r="P689" s="114"/>
      <c r="Q689" s="114"/>
      <c r="R689" s="111">
        <f t="shared" si="100"/>
        <v>0</v>
      </c>
      <c r="S689" s="115"/>
      <c r="T689" s="105"/>
      <c r="U689" s="105">
        <f t="shared" si="101"/>
        <v>0</v>
      </c>
      <c r="V689" s="106">
        <f t="shared" si="102"/>
        <v>0</v>
      </c>
      <c r="W689" s="106">
        <f t="shared" si="103"/>
        <v>0</v>
      </c>
      <c r="X689" s="107" t="str">
        <f t="shared" si="104"/>
        <v>متوقفة</v>
      </c>
      <c r="Y689" s="107" t="str">
        <f t="shared" si="105"/>
        <v>متوقفة</v>
      </c>
      <c r="Z689" s="108" t="str">
        <f t="shared" si="106"/>
        <v>متوقفة</v>
      </c>
      <c r="AA689" s="109">
        <f>VLOOKUP(G689,[2]Sheet2!$A$2:B1001,2,0)</f>
        <v>0</v>
      </c>
    </row>
    <row r="690" spans="1:27" ht="17.25" thickTop="1" thickBot="1">
      <c r="A690" s="92">
        <f t="shared" si="98"/>
        <v>41676</v>
      </c>
      <c r="B690" s="93"/>
      <c r="C690" s="94"/>
      <c r="D690" s="94"/>
      <c r="E690" s="95"/>
      <c r="F690" s="96"/>
      <c r="G690" s="97"/>
      <c r="H690" s="98"/>
      <c r="I690" s="99"/>
      <c r="J690" s="110"/>
      <c r="K690" s="111"/>
      <c r="L690" s="112"/>
      <c r="M690" s="110"/>
      <c r="N690" s="110"/>
      <c r="O690" s="113">
        <f t="shared" si="99"/>
        <v>0</v>
      </c>
      <c r="P690" s="114"/>
      <c r="Q690" s="114"/>
      <c r="R690" s="111">
        <f t="shared" si="100"/>
        <v>0</v>
      </c>
      <c r="S690" s="115"/>
      <c r="T690" s="105"/>
      <c r="U690" s="105">
        <f t="shared" si="101"/>
        <v>0</v>
      </c>
      <c r="V690" s="106">
        <f t="shared" si="102"/>
        <v>0</v>
      </c>
      <c r="W690" s="106">
        <f t="shared" si="103"/>
        <v>0</v>
      </c>
      <c r="X690" s="107" t="str">
        <f t="shared" si="104"/>
        <v>متوقفة</v>
      </c>
      <c r="Y690" s="107" t="str">
        <f t="shared" si="105"/>
        <v>متوقفة</v>
      </c>
      <c r="Z690" s="108" t="str">
        <f t="shared" si="106"/>
        <v>متوقفة</v>
      </c>
      <c r="AA690" s="109">
        <f>VLOOKUP(G690,[2]Sheet2!$A$2:B1002,2,0)</f>
        <v>0</v>
      </c>
    </row>
    <row r="691" spans="1:27" ht="17.25" thickTop="1" thickBot="1">
      <c r="A691" s="92">
        <f t="shared" si="98"/>
        <v>41676</v>
      </c>
      <c r="B691" s="93"/>
      <c r="C691" s="94"/>
      <c r="D691" s="94"/>
      <c r="E691" s="95"/>
      <c r="F691" s="96"/>
      <c r="G691" s="97"/>
      <c r="H691" s="98"/>
      <c r="I691" s="99"/>
      <c r="J691" s="110"/>
      <c r="K691" s="111"/>
      <c r="L691" s="112"/>
      <c r="M691" s="110"/>
      <c r="N691" s="110"/>
      <c r="O691" s="113">
        <f t="shared" si="99"/>
        <v>0</v>
      </c>
      <c r="P691" s="114"/>
      <c r="Q691" s="114"/>
      <c r="R691" s="111">
        <f t="shared" si="100"/>
        <v>0</v>
      </c>
      <c r="S691" s="115"/>
      <c r="T691" s="105"/>
      <c r="U691" s="105">
        <f t="shared" si="101"/>
        <v>0</v>
      </c>
      <c r="V691" s="106">
        <f t="shared" si="102"/>
        <v>0</v>
      </c>
      <c r="W691" s="106">
        <f t="shared" si="103"/>
        <v>0</v>
      </c>
      <c r="X691" s="107" t="str">
        <f t="shared" si="104"/>
        <v>متوقفة</v>
      </c>
      <c r="Y691" s="107" t="str">
        <f t="shared" si="105"/>
        <v>متوقفة</v>
      </c>
      <c r="Z691" s="108" t="str">
        <f t="shared" si="106"/>
        <v>متوقفة</v>
      </c>
      <c r="AA691" s="109">
        <f>VLOOKUP(G691,[2]Sheet2!$A$2:B1003,2,0)</f>
        <v>0</v>
      </c>
    </row>
    <row r="692" spans="1:27" ht="17.25" thickTop="1" thickBot="1">
      <c r="A692" s="92">
        <f t="shared" si="98"/>
        <v>41676</v>
      </c>
      <c r="B692" s="93"/>
      <c r="C692" s="94"/>
      <c r="D692" s="94"/>
      <c r="E692" s="95"/>
      <c r="F692" s="96"/>
      <c r="G692" s="97"/>
      <c r="H692" s="98"/>
      <c r="I692" s="99"/>
      <c r="J692" s="110"/>
      <c r="K692" s="111"/>
      <c r="L692" s="112"/>
      <c r="M692" s="110"/>
      <c r="N692" s="110"/>
      <c r="O692" s="113">
        <f t="shared" si="99"/>
        <v>0</v>
      </c>
      <c r="P692" s="114"/>
      <c r="Q692" s="114"/>
      <c r="R692" s="111">
        <f t="shared" si="100"/>
        <v>0</v>
      </c>
      <c r="S692" s="115"/>
      <c r="T692" s="105"/>
      <c r="U692" s="105">
        <f t="shared" si="101"/>
        <v>0</v>
      </c>
      <c r="V692" s="106">
        <f t="shared" si="102"/>
        <v>0</v>
      </c>
      <c r="W692" s="106">
        <f t="shared" si="103"/>
        <v>0</v>
      </c>
      <c r="X692" s="107" t="str">
        <f t="shared" si="104"/>
        <v>متوقفة</v>
      </c>
      <c r="Y692" s="107" t="str">
        <f t="shared" si="105"/>
        <v>متوقفة</v>
      </c>
      <c r="Z692" s="108" t="str">
        <f t="shared" si="106"/>
        <v>متوقفة</v>
      </c>
      <c r="AA692" s="109">
        <f>VLOOKUP(G692,[2]Sheet2!$A$2:B1004,2,0)</f>
        <v>0</v>
      </c>
    </row>
    <row r="693" spans="1:27" ht="17.25" thickTop="1" thickBot="1">
      <c r="A693" s="92">
        <f t="shared" si="98"/>
        <v>41676</v>
      </c>
      <c r="B693" s="93"/>
      <c r="C693" s="94"/>
      <c r="D693" s="94"/>
      <c r="E693" s="95"/>
      <c r="F693" s="96"/>
      <c r="G693" s="97"/>
      <c r="H693" s="98"/>
      <c r="I693" s="99"/>
      <c r="J693" s="110"/>
      <c r="K693" s="111"/>
      <c r="L693" s="112"/>
      <c r="M693" s="110"/>
      <c r="N693" s="110"/>
      <c r="O693" s="113">
        <f t="shared" si="99"/>
        <v>0</v>
      </c>
      <c r="P693" s="114"/>
      <c r="Q693" s="114"/>
      <c r="R693" s="111">
        <f t="shared" si="100"/>
        <v>0</v>
      </c>
      <c r="S693" s="115"/>
      <c r="T693" s="105"/>
      <c r="U693" s="105">
        <f t="shared" si="101"/>
        <v>0</v>
      </c>
      <c r="V693" s="106">
        <f t="shared" si="102"/>
        <v>0</v>
      </c>
      <c r="W693" s="106">
        <f t="shared" si="103"/>
        <v>0</v>
      </c>
      <c r="X693" s="107" t="str">
        <f t="shared" si="104"/>
        <v>متوقفة</v>
      </c>
      <c r="Y693" s="107" t="str">
        <f t="shared" si="105"/>
        <v>متوقفة</v>
      </c>
      <c r="Z693" s="108" t="str">
        <f t="shared" si="106"/>
        <v>متوقفة</v>
      </c>
      <c r="AA693" s="109">
        <f>VLOOKUP(G693,[2]Sheet2!$A$2:B1005,2,0)</f>
        <v>0</v>
      </c>
    </row>
    <row r="694" spans="1:27" ht="17.25" thickTop="1" thickBot="1">
      <c r="A694" s="92">
        <f t="shared" si="98"/>
        <v>41676</v>
      </c>
      <c r="B694" s="93"/>
      <c r="C694" s="94"/>
      <c r="D694" s="94"/>
      <c r="E694" s="95"/>
      <c r="F694" s="96"/>
      <c r="G694" s="97"/>
      <c r="H694" s="98"/>
      <c r="I694" s="99"/>
      <c r="J694" s="110"/>
      <c r="K694" s="111"/>
      <c r="L694" s="112"/>
      <c r="M694" s="110"/>
      <c r="N694" s="110"/>
      <c r="O694" s="113">
        <f t="shared" si="99"/>
        <v>0</v>
      </c>
      <c r="P694" s="114"/>
      <c r="Q694" s="114"/>
      <c r="R694" s="111">
        <f t="shared" si="100"/>
        <v>0</v>
      </c>
      <c r="S694" s="115"/>
      <c r="T694" s="105"/>
      <c r="U694" s="105">
        <f t="shared" si="101"/>
        <v>0</v>
      </c>
      <c r="V694" s="106">
        <f t="shared" si="102"/>
        <v>0</v>
      </c>
      <c r="W694" s="106">
        <f t="shared" si="103"/>
        <v>0</v>
      </c>
      <c r="X694" s="107" t="str">
        <f t="shared" si="104"/>
        <v>متوقفة</v>
      </c>
      <c r="Y694" s="107" t="str">
        <f t="shared" si="105"/>
        <v>متوقفة</v>
      </c>
      <c r="Z694" s="108" t="str">
        <f t="shared" si="106"/>
        <v>متوقفة</v>
      </c>
      <c r="AA694" s="109">
        <f>VLOOKUP(G694,[2]Sheet2!$A$2:B1006,2,0)</f>
        <v>0</v>
      </c>
    </row>
    <row r="695" spans="1:27" ht="17.25" thickTop="1" thickBot="1">
      <c r="A695" s="92">
        <f t="shared" si="98"/>
        <v>41676</v>
      </c>
      <c r="B695" s="93"/>
      <c r="C695" s="94"/>
      <c r="D695" s="94"/>
      <c r="E695" s="95"/>
      <c r="F695" s="96"/>
      <c r="G695" s="97"/>
      <c r="H695" s="98"/>
      <c r="I695" s="99"/>
      <c r="J695" s="110"/>
      <c r="K695" s="111"/>
      <c r="L695" s="112"/>
      <c r="M695" s="110"/>
      <c r="N695" s="110"/>
      <c r="O695" s="113">
        <f t="shared" si="99"/>
        <v>0</v>
      </c>
      <c r="P695" s="114"/>
      <c r="Q695" s="114"/>
      <c r="R695" s="111">
        <f t="shared" si="100"/>
        <v>0</v>
      </c>
      <c r="S695" s="115"/>
      <c r="T695" s="105"/>
      <c r="U695" s="105">
        <f t="shared" si="101"/>
        <v>0</v>
      </c>
      <c r="V695" s="106">
        <f t="shared" si="102"/>
        <v>0</v>
      </c>
      <c r="W695" s="106">
        <f t="shared" si="103"/>
        <v>0</v>
      </c>
      <c r="X695" s="107" t="str">
        <f t="shared" si="104"/>
        <v>متوقفة</v>
      </c>
      <c r="Y695" s="107" t="str">
        <f t="shared" si="105"/>
        <v>متوقفة</v>
      </c>
      <c r="Z695" s="108" t="str">
        <f t="shared" si="106"/>
        <v>متوقفة</v>
      </c>
      <c r="AA695" s="109">
        <f>VLOOKUP(G695,[2]Sheet2!$A$2:B1007,2,0)</f>
        <v>0</v>
      </c>
    </row>
    <row r="696" spans="1:27" ht="17.25" thickTop="1" thickBot="1">
      <c r="A696" s="92">
        <f t="shared" si="98"/>
        <v>41676</v>
      </c>
      <c r="B696" s="93"/>
      <c r="C696" s="94"/>
      <c r="D696" s="94"/>
      <c r="E696" s="95"/>
      <c r="F696" s="96"/>
      <c r="G696" s="97"/>
      <c r="H696" s="98"/>
      <c r="I696" s="99"/>
      <c r="J696" s="110"/>
      <c r="K696" s="111"/>
      <c r="L696" s="112"/>
      <c r="M696" s="110"/>
      <c r="N696" s="110"/>
      <c r="O696" s="113">
        <f t="shared" si="99"/>
        <v>0</v>
      </c>
      <c r="P696" s="114"/>
      <c r="Q696" s="114"/>
      <c r="R696" s="111">
        <f t="shared" si="100"/>
        <v>0</v>
      </c>
      <c r="S696" s="115"/>
      <c r="T696" s="105"/>
      <c r="U696" s="105">
        <f t="shared" si="101"/>
        <v>0</v>
      </c>
      <c r="V696" s="106">
        <f t="shared" si="102"/>
        <v>0</v>
      </c>
      <c r="W696" s="106">
        <f t="shared" si="103"/>
        <v>0</v>
      </c>
      <c r="X696" s="107" t="str">
        <f t="shared" si="104"/>
        <v>متوقفة</v>
      </c>
      <c r="Y696" s="107" t="str">
        <f t="shared" si="105"/>
        <v>متوقفة</v>
      </c>
      <c r="Z696" s="108" t="str">
        <f t="shared" si="106"/>
        <v>متوقفة</v>
      </c>
      <c r="AA696" s="109">
        <f>VLOOKUP(G696,[2]Sheet2!$A$2:B1008,2,0)</f>
        <v>0</v>
      </c>
    </row>
    <row r="697" spans="1:27" ht="17.25" thickTop="1" thickBot="1">
      <c r="A697" s="92">
        <f t="shared" si="98"/>
        <v>41676</v>
      </c>
      <c r="B697" s="93"/>
      <c r="C697" s="94"/>
      <c r="D697" s="94"/>
      <c r="E697" s="95"/>
      <c r="F697" s="96"/>
      <c r="G697" s="97"/>
      <c r="H697" s="98"/>
      <c r="I697" s="99"/>
      <c r="J697" s="110"/>
      <c r="K697" s="111"/>
      <c r="L697" s="112"/>
      <c r="M697" s="110"/>
      <c r="N697" s="110"/>
      <c r="O697" s="113">
        <f t="shared" si="99"/>
        <v>0</v>
      </c>
      <c r="P697" s="114"/>
      <c r="Q697" s="114"/>
      <c r="R697" s="111">
        <f t="shared" si="100"/>
        <v>0</v>
      </c>
      <c r="S697" s="115"/>
      <c r="T697" s="105"/>
      <c r="U697" s="105">
        <f t="shared" si="101"/>
        <v>0</v>
      </c>
      <c r="V697" s="106">
        <f t="shared" si="102"/>
        <v>0</v>
      </c>
      <c r="W697" s="106">
        <f t="shared" si="103"/>
        <v>0</v>
      </c>
      <c r="X697" s="107" t="str">
        <f t="shared" si="104"/>
        <v>متوقفة</v>
      </c>
      <c r="Y697" s="107" t="str">
        <f t="shared" si="105"/>
        <v>متوقفة</v>
      </c>
      <c r="Z697" s="108" t="str">
        <f t="shared" si="106"/>
        <v>متوقفة</v>
      </c>
      <c r="AA697" s="109">
        <f>VLOOKUP(G697,[2]Sheet2!$A$2:B1009,2,0)</f>
        <v>0</v>
      </c>
    </row>
    <row r="698" spans="1:27" ht="17.25" thickTop="1" thickBot="1">
      <c r="A698" s="92">
        <f t="shared" si="98"/>
        <v>41676</v>
      </c>
      <c r="B698" s="93"/>
      <c r="C698" s="94"/>
      <c r="D698" s="94"/>
      <c r="E698" s="95"/>
      <c r="F698" s="96"/>
      <c r="G698" s="97"/>
      <c r="H698" s="98"/>
      <c r="I698" s="99"/>
      <c r="J698" s="110"/>
      <c r="K698" s="111"/>
      <c r="L698" s="112"/>
      <c r="M698" s="110"/>
      <c r="N698" s="110"/>
      <c r="O698" s="113">
        <f t="shared" si="99"/>
        <v>0</v>
      </c>
      <c r="P698" s="114"/>
      <c r="Q698" s="114"/>
      <c r="R698" s="111">
        <f t="shared" si="100"/>
        <v>0</v>
      </c>
      <c r="S698" s="115"/>
      <c r="T698" s="105"/>
      <c r="U698" s="105">
        <f t="shared" si="101"/>
        <v>0</v>
      </c>
      <c r="V698" s="106">
        <f t="shared" si="102"/>
        <v>0</v>
      </c>
      <c r="W698" s="106">
        <f t="shared" si="103"/>
        <v>0</v>
      </c>
      <c r="X698" s="107" t="str">
        <f t="shared" si="104"/>
        <v>متوقفة</v>
      </c>
      <c r="Y698" s="107" t="str">
        <f t="shared" si="105"/>
        <v>متوقفة</v>
      </c>
      <c r="Z698" s="108" t="str">
        <f t="shared" si="106"/>
        <v>متوقفة</v>
      </c>
      <c r="AA698" s="109">
        <f>VLOOKUP(G698,[2]Sheet2!$A$2:B1010,2,0)</f>
        <v>0</v>
      </c>
    </row>
    <row r="699" spans="1:27" ht="17.25" thickTop="1" thickBot="1">
      <c r="A699" s="92">
        <f t="shared" si="98"/>
        <v>41676</v>
      </c>
      <c r="B699" s="93"/>
      <c r="C699" s="94"/>
      <c r="D699" s="94"/>
      <c r="E699" s="95"/>
      <c r="F699" s="96"/>
      <c r="G699" s="97"/>
      <c r="H699" s="98"/>
      <c r="I699" s="99"/>
      <c r="J699" s="110"/>
      <c r="K699" s="111"/>
      <c r="L699" s="112"/>
      <c r="M699" s="110"/>
      <c r="N699" s="110"/>
      <c r="O699" s="113">
        <f t="shared" si="99"/>
        <v>0</v>
      </c>
      <c r="P699" s="114"/>
      <c r="Q699" s="114"/>
      <c r="R699" s="111">
        <f t="shared" si="100"/>
        <v>0</v>
      </c>
      <c r="S699" s="115"/>
      <c r="T699" s="105"/>
      <c r="U699" s="105">
        <f t="shared" si="101"/>
        <v>0</v>
      </c>
      <c r="V699" s="106">
        <f t="shared" si="102"/>
        <v>0</v>
      </c>
      <c r="W699" s="106">
        <f t="shared" si="103"/>
        <v>0</v>
      </c>
      <c r="X699" s="107" t="str">
        <f t="shared" si="104"/>
        <v>متوقفة</v>
      </c>
      <c r="Y699" s="107" t="str">
        <f t="shared" si="105"/>
        <v>متوقفة</v>
      </c>
      <c r="Z699" s="108" t="str">
        <f t="shared" si="106"/>
        <v>متوقفة</v>
      </c>
      <c r="AA699" s="109">
        <f>VLOOKUP(G699,[2]Sheet2!$A$2:B1011,2,0)</f>
        <v>0</v>
      </c>
    </row>
    <row r="700" spans="1:27" ht="17.25" thickTop="1" thickBot="1">
      <c r="A700" s="92">
        <f t="shared" si="98"/>
        <v>41676</v>
      </c>
      <c r="B700" s="93"/>
      <c r="C700" s="94"/>
      <c r="D700" s="94"/>
      <c r="E700" s="95"/>
      <c r="F700" s="96"/>
      <c r="G700" s="97"/>
      <c r="H700" s="98"/>
      <c r="I700" s="99"/>
      <c r="J700" s="110"/>
      <c r="K700" s="111"/>
      <c r="L700" s="112"/>
      <c r="M700" s="110"/>
      <c r="N700" s="110"/>
      <c r="O700" s="113">
        <f t="shared" si="99"/>
        <v>0</v>
      </c>
      <c r="P700" s="114"/>
      <c r="Q700" s="114"/>
      <c r="R700" s="111">
        <f t="shared" si="100"/>
        <v>0</v>
      </c>
      <c r="S700" s="115"/>
      <c r="T700" s="105"/>
      <c r="U700" s="105">
        <f t="shared" si="101"/>
        <v>0</v>
      </c>
      <c r="V700" s="106">
        <f t="shared" si="102"/>
        <v>0</v>
      </c>
      <c r="W700" s="106">
        <f t="shared" si="103"/>
        <v>0</v>
      </c>
      <c r="X700" s="107" t="str">
        <f t="shared" si="104"/>
        <v>متوقفة</v>
      </c>
      <c r="Y700" s="107" t="str">
        <f t="shared" si="105"/>
        <v>متوقفة</v>
      </c>
      <c r="Z700" s="108" t="str">
        <f t="shared" si="106"/>
        <v>متوقفة</v>
      </c>
      <c r="AA700" s="109">
        <f>VLOOKUP(G700,[2]Sheet2!$A$2:B1012,2,0)</f>
        <v>0</v>
      </c>
    </row>
    <row r="701" spans="1:27" ht="17.25" thickTop="1" thickBot="1">
      <c r="A701" s="92">
        <f t="shared" si="98"/>
        <v>41676</v>
      </c>
      <c r="B701" s="93"/>
      <c r="C701" s="94"/>
      <c r="D701" s="94"/>
      <c r="E701" s="95"/>
      <c r="F701" s="96"/>
      <c r="G701" s="97"/>
      <c r="H701" s="98"/>
      <c r="I701" s="99"/>
      <c r="J701" s="110"/>
      <c r="K701" s="111"/>
      <c r="L701" s="112"/>
      <c r="M701" s="110"/>
      <c r="N701" s="110"/>
      <c r="O701" s="113">
        <f t="shared" si="99"/>
        <v>0</v>
      </c>
      <c r="P701" s="114"/>
      <c r="Q701" s="114"/>
      <c r="R701" s="111">
        <f t="shared" si="100"/>
        <v>0</v>
      </c>
      <c r="S701" s="115"/>
      <c r="T701" s="105"/>
      <c r="U701" s="105">
        <f t="shared" si="101"/>
        <v>0</v>
      </c>
      <c r="V701" s="106">
        <f t="shared" si="102"/>
        <v>0</v>
      </c>
      <c r="W701" s="106">
        <f t="shared" si="103"/>
        <v>0</v>
      </c>
      <c r="X701" s="107" t="str">
        <f t="shared" si="104"/>
        <v>متوقفة</v>
      </c>
      <c r="Y701" s="107" t="str">
        <f t="shared" si="105"/>
        <v>متوقفة</v>
      </c>
      <c r="Z701" s="108" t="str">
        <f t="shared" si="106"/>
        <v>متوقفة</v>
      </c>
      <c r="AA701" s="109">
        <f>VLOOKUP(G701,[2]Sheet2!$A$2:B1013,2,0)</f>
        <v>0</v>
      </c>
    </row>
    <row r="702" spans="1:27" ht="17.25" thickTop="1" thickBot="1">
      <c r="A702" s="92">
        <f t="shared" si="98"/>
        <v>41676</v>
      </c>
      <c r="B702" s="93"/>
      <c r="C702" s="94"/>
      <c r="D702" s="94"/>
      <c r="E702" s="95"/>
      <c r="F702" s="96"/>
      <c r="G702" s="97"/>
      <c r="H702" s="98"/>
      <c r="I702" s="99"/>
      <c r="J702" s="110"/>
      <c r="K702" s="111"/>
      <c r="L702" s="112"/>
      <c r="M702" s="110"/>
      <c r="N702" s="110"/>
      <c r="O702" s="113">
        <f t="shared" si="99"/>
        <v>0</v>
      </c>
      <c r="P702" s="114"/>
      <c r="Q702" s="114"/>
      <c r="R702" s="111">
        <f t="shared" si="100"/>
        <v>0</v>
      </c>
      <c r="S702" s="115"/>
      <c r="T702" s="105"/>
      <c r="U702" s="105">
        <f t="shared" si="101"/>
        <v>0</v>
      </c>
      <c r="V702" s="106">
        <f t="shared" si="102"/>
        <v>0</v>
      </c>
      <c r="W702" s="106">
        <f t="shared" si="103"/>
        <v>0</v>
      </c>
      <c r="X702" s="107" t="str">
        <f t="shared" si="104"/>
        <v>متوقفة</v>
      </c>
      <c r="Y702" s="107" t="str">
        <f t="shared" si="105"/>
        <v>متوقفة</v>
      </c>
      <c r="Z702" s="108" t="str">
        <f t="shared" si="106"/>
        <v>متوقفة</v>
      </c>
      <c r="AA702" s="109">
        <f>VLOOKUP(G702,[2]Sheet2!$A$2:B1014,2,0)</f>
        <v>0</v>
      </c>
    </row>
    <row r="703" spans="1:27" ht="17.25" thickTop="1" thickBot="1">
      <c r="A703" s="92">
        <f t="shared" si="98"/>
        <v>41676</v>
      </c>
      <c r="B703" s="93"/>
      <c r="C703" s="94"/>
      <c r="D703" s="94"/>
      <c r="E703" s="95"/>
      <c r="F703" s="96"/>
      <c r="G703" s="97"/>
      <c r="H703" s="98"/>
      <c r="I703" s="99"/>
      <c r="J703" s="110"/>
      <c r="K703" s="111"/>
      <c r="L703" s="112"/>
      <c r="M703" s="110"/>
      <c r="N703" s="110"/>
      <c r="O703" s="113">
        <f t="shared" si="99"/>
        <v>0</v>
      </c>
      <c r="P703" s="114"/>
      <c r="Q703" s="114"/>
      <c r="R703" s="111">
        <f t="shared" si="100"/>
        <v>0</v>
      </c>
      <c r="S703" s="115"/>
      <c r="T703" s="105"/>
      <c r="U703" s="105">
        <f t="shared" si="101"/>
        <v>0</v>
      </c>
      <c r="V703" s="106">
        <f t="shared" si="102"/>
        <v>0</v>
      </c>
      <c r="W703" s="106">
        <f t="shared" si="103"/>
        <v>0</v>
      </c>
      <c r="X703" s="107" t="str">
        <f t="shared" si="104"/>
        <v>متوقفة</v>
      </c>
      <c r="Y703" s="107" t="str">
        <f t="shared" si="105"/>
        <v>متوقفة</v>
      </c>
      <c r="Z703" s="108" t="str">
        <f t="shared" si="106"/>
        <v>متوقفة</v>
      </c>
      <c r="AA703" s="109">
        <f>VLOOKUP(G703,[2]Sheet2!$A$2:B1015,2,0)</f>
        <v>0</v>
      </c>
    </row>
    <row r="704" spans="1:27" ht="17.25" thickTop="1" thickBot="1">
      <c r="A704" s="92">
        <f t="shared" si="98"/>
        <v>41676</v>
      </c>
      <c r="B704" s="93"/>
      <c r="C704" s="94"/>
      <c r="D704" s="94"/>
      <c r="E704" s="95"/>
      <c r="F704" s="96"/>
      <c r="G704" s="97"/>
      <c r="H704" s="98"/>
      <c r="I704" s="99"/>
      <c r="J704" s="110"/>
      <c r="K704" s="111"/>
      <c r="L704" s="112"/>
      <c r="M704" s="110"/>
      <c r="N704" s="110"/>
      <c r="O704" s="113">
        <f t="shared" si="99"/>
        <v>0</v>
      </c>
      <c r="P704" s="114"/>
      <c r="Q704" s="114"/>
      <c r="R704" s="111">
        <f t="shared" si="100"/>
        <v>0</v>
      </c>
      <c r="S704" s="115"/>
      <c r="T704" s="105"/>
      <c r="U704" s="105">
        <f t="shared" si="101"/>
        <v>0</v>
      </c>
      <c r="V704" s="106">
        <f t="shared" si="102"/>
        <v>0</v>
      </c>
      <c r="W704" s="106">
        <f t="shared" si="103"/>
        <v>0</v>
      </c>
      <c r="X704" s="107" t="str">
        <f t="shared" si="104"/>
        <v>متوقفة</v>
      </c>
      <c r="Y704" s="107" t="str">
        <f t="shared" si="105"/>
        <v>متوقفة</v>
      </c>
      <c r="Z704" s="108" t="str">
        <f t="shared" si="106"/>
        <v>متوقفة</v>
      </c>
      <c r="AA704" s="109">
        <f>VLOOKUP(G704,[2]Sheet2!$A$2:B1016,2,0)</f>
        <v>0</v>
      </c>
    </row>
    <row r="705" spans="1:27" ht="17.25" thickTop="1" thickBot="1">
      <c r="A705" s="92">
        <f t="shared" si="98"/>
        <v>41676</v>
      </c>
      <c r="B705" s="93"/>
      <c r="C705" s="94"/>
      <c r="D705" s="94"/>
      <c r="E705" s="95"/>
      <c r="F705" s="96"/>
      <c r="G705" s="97"/>
      <c r="H705" s="98"/>
      <c r="I705" s="99"/>
      <c r="J705" s="110"/>
      <c r="K705" s="111"/>
      <c r="L705" s="112"/>
      <c r="M705" s="110"/>
      <c r="N705" s="110"/>
      <c r="O705" s="113">
        <f t="shared" si="99"/>
        <v>0</v>
      </c>
      <c r="P705" s="114"/>
      <c r="Q705" s="114"/>
      <c r="R705" s="111">
        <f t="shared" si="100"/>
        <v>0</v>
      </c>
      <c r="S705" s="115"/>
      <c r="T705" s="105"/>
      <c r="U705" s="105">
        <f t="shared" si="101"/>
        <v>0</v>
      </c>
      <c r="V705" s="106">
        <f t="shared" si="102"/>
        <v>0</v>
      </c>
      <c r="W705" s="106">
        <f t="shared" si="103"/>
        <v>0</v>
      </c>
      <c r="X705" s="107" t="str">
        <f t="shared" si="104"/>
        <v>متوقفة</v>
      </c>
      <c r="Y705" s="107" t="str">
        <f t="shared" si="105"/>
        <v>متوقفة</v>
      </c>
      <c r="Z705" s="108" t="str">
        <f t="shared" si="106"/>
        <v>متوقفة</v>
      </c>
      <c r="AA705" s="109">
        <f>VLOOKUP(G705,[2]Sheet2!$A$2:B1017,2,0)</f>
        <v>0</v>
      </c>
    </row>
    <row r="706" spans="1:27" ht="17.25" thickTop="1" thickBot="1">
      <c r="A706" s="92">
        <f t="shared" si="98"/>
        <v>41676</v>
      </c>
      <c r="B706" s="93"/>
      <c r="C706" s="94"/>
      <c r="D706" s="94"/>
      <c r="E706" s="95"/>
      <c r="F706" s="96"/>
      <c r="G706" s="97"/>
      <c r="H706" s="98"/>
      <c r="I706" s="99"/>
      <c r="J706" s="110"/>
      <c r="K706" s="111"/>
      <c r="L706" s="112"/>
      <c r="M706" s="110"/>
      <c r="N706" s="110"/>
      <c r="O706" s="113">
        <f t="shared" si="99"/>
        <v>0</v>
      </c>
      <c r="P706" s="114"/>
      <c r="Q706" s="114"/>
      <c r="R706" s="111">
        <f t="shared" si="100"/>
        <v>0</v>
      </c>
      <c r="S706" s="115"/>
      <c r="T706" s="105"/>
      <c r="U706" s="105">
        <f t="shared" si="101"/>
        <v>0</v>
      </c>
      <c r="V706" s="106">
        <f t="shared" si="102"/>
        <v>0</v>
      </c>
      <c r="W706" s="106">
        <f t="shared" si="103"/>
        <v>0</v>
      </c>
      <c r="X706" s="107" t="str">
        <f t="shared" si="104"/>
        <v>متوقفة</v>
      </c>
      <c r="Y706" s="107" t="str">
        <f t="shared" si="105"/>
        <v>متوقفة</v>
      </c>
      <c r="Z706" s="108" t="str">
        <f t="shared" si="106"/>
        <v>متوقفة</v>
      </c>
      <c r="AA706" s="109">
        <f>VLOOKUP(G706,[2]Sheet2!$A$2:B1018,2,0)</f>
        <v>0</v>
      </c>
    </row>
    <row r="707" spans="1:27" ht="17.25" thickTop="1" thickBot="1">
      <c r="A707" s="92">
        <f t="shared" si="98"/>
        <v>41676</v>
      </c>
      <c r="B707" s="93"/>
      <c r="C707" s="94"/>
      <c r="D707" s="94"/>
      <c r="E707" s="95"/>
      <c r="F707" s="96"/>
      <c r="G707" s="97"/>
      <c r="H707" s="98"/>
      <c r="I707" s="99"/>
      <c r="J707" s="110"/>
      <c r="K707" s="111"/>
      <c r="L707" s="112"/>
      <c r="M707" s="110"/>
      <c r="N707" s="110"/>
      <c r="O707" s="113">
        <f t="shared" si="99"/>
        <v>0</v>
      </c>
      <c r="P707" s="114"/>
      <c r="Q707" s="114"/>
      <c r="R707" s="111">
        <f t="shared" si="100"/>
        <v>0</v>
      </c>
      <c r="S707" s="115"/>
      <c r="T707" s="105"/>
      <c r="U707" s="105">
        <f t="shared" si="101"/>
        <v>0</v>
      </c>
      <c r="V707" s="106">
        <f t="shared" si="102"/>
        <v>0</v>
      </c>
      <c r="W707" s="106">
        <f t="shared" si="103"/>
        <v>0</v>
      </c>
      <c r="X707" s="107" t="str">
        <f t="shared" si="104"/>
        <v>متوقفة</v>
      </c>
      <c r="Y707" s="107" t="str">
        <f t="shared" si="105"/>
        <v>متوقفة</v>
      </c>
      <c r="Z707" s="108" t="str">
        <f t="shared" si="106"/>
        <v>متوقفة</v>
      </c>
      <c r="AA707" s="109">
        <f>VLOOKUP(G707,[2]Sheet2!$A$2:B1019,2,0)</f>
        <v>0</v>
      </c>
    </row>
    <row r="708" spans="1:27" ht="17.25" thickTop="1" thickBot="1">
      <c r="A708" s="92">
        <f t="shared" si="98"/>
        <v>41676</v>
      </c>
      <c r="B708" s="93"/>
      <c r="C708" s="94"/>
      <c r="D708" s="94"/>
      <c r="E708" s="95"/>
      <c r="F708" s="96"/>
      <c r="G708" s="97"/>
      <c r="H708" s="98"/>
      <c r="I708" s="99"/>
      <c r="J708" s="110"/>
      <c r="K708" s="111"/>
      <c r="L708" s="112"/>
      <c r="M708" s="110"/>
      <c r="N708" s="110"/>
      <c r="O708" s="113">
        <f t="shared" si="99"/>
        <v>0</v>
      </c>
      <c r="P708" s="114"/>
      <c r="Q708" s="114"/>
      <c r="R708" s="111">
        <f t="shared" si="100"/>
        <v>0</v>
      </c>
      <c r="S708" s="115"/>
      <c r="T708" s="105"/>
      <c r="U708" s="105">
        <f t="shared" si="101"/>
        <v>0</v>
      </c>
      <c r="V708" s="106">
        <f t="shared" si="102"/>
        <v>0</v>
      </c>
      <c r="W708" s="106">
        <f t="shared" si="103"/>
        <v>0</v>
      </c>
      <c r="X708" s="107" t="str">
        <f t="shared" si="104"/>
        <v>متوقفة</v>
      </c>
      <c r="Y708" s="107" t="str">
        <f t="shared" si="105"/>
        <v>متوقفة</v>
      </c>
      <c r="Z708" s="108" t="str">
        <f t="shared" si="106"/>
        <v>متوقفة</v>
      </c>
      <c r="AA708" s="109">
        <f>VLOOKUP(G708,[2]Sheet2!$A$2:B1020,2,0)</f>
        <v>0</v>
      </c>
    </row>
    <row r="709" spans="1:27" ht="17.25" thickTop="1" thickBot="1">
      <c r="A709" s="92">
        <f t="shared" si="98"/>
        <v>41676</v>
      </c>
      <c r="B709" s="93"/>
      <c r="C709" s="94"/>
      <c r="D709" s="94"/>
      <c r="E709" s="95"/>
      <c r="F709" s="96"/>
      <c r="G709" s="97"/>
      <c r="H709" s="98"/>
      <c r="I709" s="99"/>
      <c r="J709" s="110"/>
      <c r="K709" s="111"/>
      <c r="L709" s="112"/>
      <c r="M709" s="110"/>
      <c r="N709" s="110"/>
      <c r="O709" s="113">
        <f t="shared" si="99"/>
        <v>0</v>
      </c>
      <c r="P709" s="114"/>
      <c r="Q709" s="114"/>
      <c r="R709" s="111">
        <f t="shared" si="100"/>
        <v>0</v>
      </c>
      <c r="S709" s="115"/>
      <c r="T709" s="105"/>
      <c r="U709" s="105">
        <f t="shared" si="101"/>
        <v>0</v>
      </c>
      <c r="V709" s="106">
        <f t="shared" si="102"/>
        <v>0</v>
      </c>
      <c r="W709" s="106">
        <f t="shared" si="103"/>
        <v>0</v>
      </c>
      <c r="X709" s="107" t="str">
        <f t="shared" si="104"/>
        <v>متوقفة</v>
      </c>
      <c r="Y709" s="107" t="str">
        <f t="shared" si="105"/>
        <v>متوقفة</v>
      </c>
      <c r="Z709" s="108" t="str">
        <f t="shared" si="106"/>
        <v>متوقفة</v>
      </c>
      <c r="AA709" s="109">
        <f>VLOOKUP(G709,[2]Sheet2!$A$2:B1021,2,0)</f>
        <v>0</v>
      </c>
    </row>
    <row r="710" spans="1:27" ht="17.25" thickTop="1" thickBot="1">
      <c r="A710" s="92">
        <f t="shared" si="98"/>
        <v>41676</v>
      </c>
      <c r="B710" s="93"/>
      <c r="C710" s="94"/>
      <c r="D710" s="94"/>
      <c r="E710" s="95"/>
      <c r="F710" s="96"/>
      <c r="G710" s="97"/>
      <c r="H710" s="98"/>
      <c r="I710" s="99"/>
      <c r="J710" s="110"/>
      <c r="K710" s="111"/>
      <c r="L710" s="112"/>
      <c r="M710" s="110"/>
      <c r="N710" s="110"/>
      <c r="O710" s="113">
        <f t="shared" si="99"/>
        <v>0</v>
      </c>
      <c r="P710" s="114"/>
      <c r="Q710" s="114"/>
      <c r="R710" s="111">
        <f t="shared" si="100"/>
        <v>0</v>
      </c>
      <c r="S710" s="115"/>
      <c r="T710" s="105"/>
      <c r="U710" s="105">
        <f t="shared" si="101"/>
        <v>0</v>
      </c>
      <c r="V710" s="106">
        <f t="shared" si="102"/>
        <v>0</v>
      </c>
      <c r="W710" s="106">
        <f t="shared" si="103"/>
        <v>0</v>
      </c>
      <c r="X710" s="107" t="str">
        <f t="shared" si="104"/>
        <v>متوقفة</v>
      </c>
      <c r="Y710" s="107" t="str">
        <f t="shared" si="105"/>
        <v>متوقفة</v>
      </c>
      <c r="Z710" s="108" t="str">
        <f t="shared" si="106"/>
        <v>متوقفة</v>
      </c>
      <c r="AA710" s="109">
        <f>VLOOKUP(G710,[2]Sheet2!$A$2:B1022,2,0)</f>
        <v>0</v>
      </c>
    </row>
    <row r="711" spans="1:27" ht="17.25" thickTop="1" thickBot="1">
      <c r="A711" s="92">
        <f t="shared" si="98"/>
        <v>41676</v>
      </c>
      <c r="B711" s="93"/>
      <c r="C711" s="94"/>
      <c r="D711" s="94"/>
      <c r="E711" s="95"/>
      <c r="F711" s="96"/>
      <c r="G711" s="97"/>
      <c r="H711" s="98"/>
      <c r="I711" s="99"/>
      <c r="J711" s="110"/>
      <c r="K711" s="111"/>
      <c r="L711" s="112"/>
      <c r="M711" s="110"/>
      <c r="N711" s="110"/>
      <c r="O711" s="113">
        <f t="shared" si="99"/>
        <v>0</v>
      </c>
      <c r="P711" s="114"/>
      <c r="Q711" s="114"/>
      <c r="R711" s="111">
        <f t="shared" si="100"/>
        <v>0</v>
      </c>
      <c r="S711" s="115"/>
      <c r="T711" s="105"/>
      <c r="U711" s="105">
        <f t="shared" si="101"/>
        <v>0</v>
      </c>
      <c r="V711" s="106">
        <f t="shared" si="102"/>
        <v>0</v>
      </c>
      <c r="W711" s="106">
        <f t="shared" si="103"/>
        <v>0</v>
      </c>
      <c r="X711" s="107" t="str">
        <f t="shared" si="104"/>
        <v>متوقفة</v>
      </c>
      <c r="Y711" s="107" t="str">
        <f t="shared" si="105"/>
        <v>متوقفة</v>
      </c>
      <c r="Z711" s="108" t="str">
        <f t="shared" si="106"/>
        <v>متوقفة</v>
      </c>
      <c r="AA711" s="109">
        <f>VLOOKUP(G711,[2]Sheet2!$A$2:B1023,2,0)</f>
        <v>0</v>
      </c>
    </row>
    <row r="712" spans="1:27" ht="17.25" thickTop="1" thickBot="1">
      <c r="A712" s="92">
        <f t="shared" si="98"/>
        <v>41676</v>
      </c>
      <c r="B712" s="93"/>
      <c r="C712" s="94"/>
      <c r="D712" s="94"/>
      <c r="E712" s="95"/>
      <c r="F712" s="96"/>
      <c r="G712" s="97"/>
      <c r="H712" s="98"/>
      <c r="I712" s="99"/>
      <c r="J712" s="110"/>
      <c r="K712" s="111"/>
      <c r="L712" s="112"/>
      <c r="M712" s="110"/>
      <c r="N712" s="110"/>
      <c r="O712" s="113">
        <f t="shared" si="99"/>
        <v>0</v>
      </c>
      <c r="P712" s="114"/>
      <c r="Q712" s="114"/>
      <c r="R712" s="111">
        <f t="shared" si="100"/>
        <v>0</v>
      </c>
      <c r="S712" s="115"/>
      <c r="T712" s="105"/>
      <c r="U712" s="105">
        <f t="shared" si="101"/>
        <v>0</v>
      </c>
      <c r="V712" s="106">
        <f t="shared" si="102"/>
        <v>0</v>
      </c>
      <c r="W712" s="106">
        <f t="shared" si="103"/>
        <v>0</v>
      </c>
      <c r="X712" s="107" t="str">
        <f t="shared" si="104"/>
        <v>متوقفة</v>
      </c>
      <c r="Y712" s="107" t="str">
        <f t="shared" si="105"/>
        <v>متوقفة</v>
      </c>
      <c r="Z712" s="108" t="str">
        <f t="shared" si="106"/>
        <v>متوقفة</v>
      </c>
      <c r="AA712" s="109">
        <f>VLOOKUP(G712,[2]Sheet2!$A$2:B1024,2,0)</f>
        <v>0</v>
      </c>
    </row>
    <row r="713" spans="1:27" ht="17.25" thickTop="1" thickBot="1">
      <c r="A713" s="92">
        <f t="shared" si="98"/>
        <v>41676</v>
      </c>
      <c r="B713" s="93"/>
      <c r="C713" s="94"/>
      <c r="D713" s="94"/>
      <c r="E713" s="95"/>
      <c r="F713" s="96"/>
      <c r="G713" s="97"/>
      <c r="H713" s="98"/>
      <c r="I713" s="99"/>
      <c r="J713" s="110"/>
      <c r="K713" s="111"/>
      <c r="L713" s="112"/>
      <c r="M713" s="110"/>
      <c r="N713" s="110"/>
      <c r="O713" s="113">
        <f t="shared" si="99"/>
        <v>0</v>
      </c>
      <c r="P713" s="114"/>
      <c r="Q713" s="114"/>
      <c r="R713" s="111">
        <f t="shared" si="100"/>
        <v>0</v>
      </c>
      <c r="S713" s="115"/>
      <c r="T713" s="105"/>
      <c r="U713" s="105">
        <f t="shared" si="101"/>
        <v>0</v>
      </c>
      <c r="V713" s="106">
        <f t="shared" si="102"/>
        <v>0</v>
      </c>
      <c r="W713" s="106">
        <f t="shared" si="103"/>
        <v>0</v>
      </c>
      <c r="X713" s="107" t="str">
        <f t="shared" si="104"/>
        <v>متوقفة</v>
      </c>
      <c r="Y713" s="107" t="str">
        <f t="shared" si="105"/>
        <v>متوقفة</v>
      </c>
      <c r="Z713" s="108" t="str">
        <f t="shared" si="106"/>
        <v>متوقفة</v>
      </c>
      <c r="AA713" s="109">
        <f>VLOOKUP(G713,[2]Sheet2!$A$2:B1025,2,0)</f>
        <v>0</v>
      </c>
    </row>
    <row r="714" spans="1:27" ht="17.25" thickTop="1" thickBot="1">
      <c r="A714" s="92">
        <f t="shared" ref="A714:A777" si="107">A713</f>
        <v>41676</v>
      </c>
      <c r="B714" s="93"/>
      <c r="C714" s="94"/>
      <c r="D714" s="94"/>
      <c r="E714" s="95"/>
      <c r="F714" s="96"/>
      <c r="G714" s="97"/>
      <c r="H714" s="98"/>
      <c r="I714" s="99"/>
      <c r="J714" s="110"/>
      <c r="K714" s="111"/>
      <c r="L714" s="112"/>
      <c r="M714" s="110"/>
      <c r="N714" s="110"/>
      <c r="O714" s="113">
        <f t="shared" si="99"/>
        <v>0</v>
      </c>
      <c r="P714" s="114"/>
      <c r="Q714" s="114"/>
      <c r="R714" s="111">
        <f t="shared" si="100"/>
        <v>0</v>
      </c>
      <c r="S714" s="115"/>
      <c r="T714" s="105"/>
      <c r="U714" s="105">
        <f t="shared" si="101"/>
        <v>0</v>
      </c>
      <c r="V714" s="106">
        <f t="shared" si="102"/>
        <v>0</v>
      </c>
      <c r="W714" s="106">
        <f t="shared" si="103"/>
        <v>0</v>
      </c>
      <c r="X714" s="107" t="str">
        <f t="shared" si="104"/>
        <v>متوقفة</v>
      </c>
      <c r="Y714" s="107" t="str">
        <f t="shared" si="105"/>
        <v>متوقفة</v>
      </c>
      <c r="Z714" s="108" t="str">
        <f t="shared" si="106"/>
        <v>متوقفة</v>
      </c>
      <c r="AA714" s="109">
        <f>VLOOKUP(G714,[2]Sheet2!$A$2:B1026,2,0)</f>
        <v>0</v>
      </c>
    </row>
    <row r="715" spans="1:27" ht="17.25" thickTop="1" thickBot="1">
      <c r="A715" s="92">
        <f t="shared" si="107"/>
        <v>41676</v>
      </c>
      <c r="B715" s="93"/>
      <c r="C715" s="94"/>
      <c r="D715" s="94"/>
      <c r="E715" s="95"/>
      <c r="F715" s="96"/>
      <c r="G715" s="97"/>
      <c r="H715" s="98"/>
      <c r="I715" s="99"/>
      <c r="J715" s="110"/>
      <c r="K715" s="111"/>
      <c r="L715" s="112"/>
      <c r="M715" s="110"/>
      <c r="N715" s="110"/>
      <c r="O715" s="113">
        <f t="shared" si="99"/>
        <v>0</v>
      </c>
      <c r="P715" s="114"/>
      <c r="Q715" s="114"/>
      <c r="R715" s="111">
        <f t="shared" si="100"/>
        <v>0</v>
      </c>
      <c r="S715" s="115"/>
      <c r="T715" s="105"/>
      <c r="U715" s="105">
        <f t="shared" si="101"/>
        <v>0</v>
      </c>
      <c r="V715" s="106">
        <f t="shared" si="102"/>
        <v>0</v>
      </c>
      <c r="W715" s="106">
        <f t="shared" si="103"/>
        <v>0</v>
      </c>
      <c r="X715" s="107" t="str">
        <f t="shared" si="104"/>
        <v>متوقفة</v>
      </c>
      <c r="Y715" s="107" t="str">
        <f t="shared" si="105"/>
        <v>متوقفة</v>
      </c>
      <c r="Z715" s="108" t="str">
        <f t="shared" si="106"/>
        <v>متوقفة</v>
      </c>
      <c r="AA715" s="109">
        <f>VLOOKUP(G715,[2]Sheet2!$A$2:B1027,2,0)</f>
        <v>0</v>
      </c>
    </row>
    <row r="716" spans="1:27" ht="17.25" thickTop="1" thickBot="1">
      <c r="A716" s="92">
        <f t="shared" si="107"/>
        <v>41676</v>
      </c>
      <c r="B716" s="93"/>
      <c r="C716" s="94"/>
      <c r="D716" s="94"/>
      <c r="E716" s="95"/>
      <c r="F716" s="96"/>
      <c r="G716" s="97"/>
      <c r="H716" s="98"/>
      <c r="I716" s="99"/>
      <c r="J716" s="110"/>
      <c r="K716" s="111"/>
      <c r="L716" s="112"/>
      <c r="M716" s="110"/>
      <c r="N716" s="110"/>
      <c r="O716" s="113">
        <f t="shared" si="99"/>
        <v>0</v>
      </c>
      <c r="P716" s="114"/>
      <c r="Q716" s="114"/>
      <c r="R716" s="111">
        <f t="shared" si="100"/>
        <v>0</v>
      </c>
      <c r="S716" s="115"/>
      <c r="T716" s="105"/>
      <c r="U716" s="105">
        <f t="shared" si="101"/>
        <v>0</v>
      </c>
      <c r="V716" s="106">
        <f t="shared" si="102"/>
        <v>0</v>
      </c>
      <c r="W716" s="106">
        <f t="shared" si="103"/>
        <v>0</v>
      </c>
      <c r="X716" s="107" t="str">
        <f t="shared" si="104"/>
        <v>متوقفة</v>
      </c>
      <c r="Y716" s="107" t="str">
        <f t="shared" si="105"/>
        <v>متوقفة</v>
      </c>
      <c r="Z716" s="108" t="str">
        <f t="shared" si="106"/>
        <v>متوقفة</v>
      </c>
      <c r="AA716" s="109">
        <f>VLOOKUP(G716,[2]Sheet2!$A$2:B1028,2,0)</f>
        <v>0</v>
      </c>
    </row>
    <row r="717" spans="1:27" ht="17.25" thickTop="1" thickBot="1">
      <c r="A717" s="92">
        <f t="shared" si="107"/>
        <v>41676</v>
      </c>
      <c r="B717" s="93"/>
      <c r="C717" s="94"/>
      <c r="D717" s="94"/>
      <c r="E717" s="95"/>
      <c r="F717" s="96"/>
      <c r="G717" s="97"/>
      <c r="H717" s="98"/>
      <c r="I717" s="99"/>
      <c r="J717" s="110"/>
      <c r="K717" s="111"/>
      <c r="L717" s="112"/>
      <c r="M717" s="110"/>
      <c r="N717" s="110"/>
      <c r="O717" s="113">
        <f t="shared" si="99"/>
        <v>0</v>
      </c>
      <c r="P717" s="114"/>
      <c r="Q717" s="114"/>
      <c r="R717" s="111">
        <f t="shared" si="100"/>
        <v>0</v>
      </c>
      <c r="S717" s="115"/>
      <c r="T717" s="105"/>
      <c r="U717" s="105">
        <f t="shared" si="101"/>
        <v>0</v>
      </c>
      <c r="V717" s="106">
        <f t="shared" si="102"/>
        <v>0</v>
      </c>
      <c r="W717" s="106">
        <f t="shared" si="103"/>
        <v>0</v>
      </c>
      <c r="X717" s="107" t="str">
        <f t="shared" si="104"/>
        <v>متوقفة</v>
      </c>
      <c r="Y717" s="107" t="str">
        <f t="shared" si="105"/>
        <v>متوقفة</v>
      </c>
      <c r="Z717" s="108" t="str">
        <f t="shared" si="106"/>
        <v>متوقفة</v>
      </c>
      <c r="AA717" s="109">
        <f>VLOOKUP(G717,[2]Sheet2!$A$2:B1029,2,0)</f>
        <v>0</v>
      </c>
    </row>
    <row r="718" spans="1:27" ht="17.25" thickTop="1" thickBot="1">
      <c r="A718" s="92">
        <f t="shared" si="107"/>
        <v>41676</v>
      </c>
      <c r="B718" s="93"/>
      <c r="C718" s="94"/>
      <c r="D718" s="94"/>
      <c r="E718" s="95"/>
      <c r="F718" s="96"/>
      <c r="G718" s="97"/>
      <c r="H718" s="98"/>
      <c r="I718" s="99"/>
      <c r="J718" s="110"/>
      <c r="K718" s="111"/>
      <c r="L718" s="112"/>
      <c r="M718" s="110"/>
      <c r="N718" s="110"/>
      <c r="O718" s="113">
        <f t="shared" si="99"/>
        <v>0</v>
      </c>
      <c r="P718" s="114"/>
      <c r="Q718" s="114"/>
      <c r="R718" s="111">
        <f t="shared" si="100"/>
        <v>0</v>
      </c>
      <c r="S718" s="115"/>
      <c r="T718" s="105"/>
      <c r="U718" s="105">
        <f t="shared" si="101"/>
        <v>0</v>
      </c>
      <c r="V718" s="106">
        <f t="shared" si="102"/>
        <v>0</v>
      </c>
      <c r="W718" s="106">
        <f t="shared" si="103"/>
        <v>0</v>
      </c>
      <c r="X718" s="107" t="str">
        <f t="shared" si="104"/>
        <v>متوقفة</v>
      </c>
      <c r="Y718" s="107" t="str">
        <f t="shared" si="105"/>
        <v>متوقفة</v>
      </c>
      <c r="Z718" s="108" t="str">
        <f t="shared" si="106"/>
        <v>متوقفة</v>
      </c>
      <c r="AA718" s="109">
        <f>VLOOKUP(G718,[2]Sheet2!$A$2:B1030,2,0)</f>
        <v>0</v>
      </c>
    </row>
    <row r="719" spans="1:27" ht="17.25" thickTop="1" thickBot="1">
      <c r="A719" s="92">
        <f t="shared" si="107"/>
        <v>41676</v>
      </c>
      <c r="B719" s="93"/>
      <c r="C719" s="94"/>
      <c r="D719" s="94"/>
      <c r="E719" s="95"/>
      <c r="F719" s="96"/>
      <c r="G719" s="97"/>
      <c r="H719" s="98"/>
      <c r="I719" s="99"/>
      <c r="J719" s="110"/>
      <c r="K719" s="111"/>
      <c r="L719" s="112"/>
      <c r="M719" s="110"/>
      <c r="N719" s="110"/>
      <c r="O719" s="113">
        <f t="shared" si="99"/>
        <v>0</v>
      </c>
      <c r="P719" s="114"/>
      <c r="Q719" s="114"/>
      <c r="R719" s="111">
        <f t="shared" si="100"/>
        <v>0</v>
      </c>
      <c r="S719" s="115"/>
      <c r="T719" s="105"/>
      <c r="U719" s="105">
        <f t="shared" si="101"/>
        <v>0</v>
      </c>
      <c r="V719" s="106">
        <f t="shared" si="102"/>
        <v>0</v>
      </c>
      <c r="W719" s="106">
        <f t="shared" si="103"/>
        <v>0</v>
      </c>
      <c r="X719" s="107" t="str">
        <f t="shared" si="104"/>
        <v>متوقفة</v>
      </c>
      <c r="Y719" s="107" t="str">
        <f t="shared" si="105"/>
        <v>متوقفة</v>
      </c>
      <c r="Z719" s="108" t="str">
        <f t="shared" si="106"/>
        <v>متوقفة</v>
      </c>
      <c r="AA719" s="109">
        <f>VLOOKUP(G719,[2]Sheet2!$A$2:B1031,2,0)</f>
        <v>0</v>
      </c>
    </row>
    <row r="720" spans="1:27" ht="17.25" thickTop="1" thickBot="1">
      <c r="A720" s="92">
        <f t="shared" si="107"/>
        <v>41676</v>
      </c>
      <c r="B720" s="93"/>
      <c r="C720" s="94"/>
      <c r="D720" s="94"/>
      <c r="E720" s="95"/>
      <c r="F720" s="96"/>
      <c r="G720" s="97"/>
      <c r="H720" s="98"/>
      <c r="I720" s="99"/>
      <c r="J720" s="110"/>
      <c r="K720" s="111"/>
      <c r="L720" s="112"/>
      <c r="M720" s="110"/>
      <c r="N720" s="110"/>
      <c r="O720" s="113">
        <f t="shared" si="99"/>
        <v>0</v>
      </c>
      <c r="P720" s="114"/>
      <c r="Q720" s="114"/>
      <c r="R720" s="111">
        <f t="shared" si="100"/>
        <v>0</v>
      </c>
      <c r="S720" s="115"/>
      <c r="T720" s="105"/>
      <c r="U720" s="105">
        <f t="shared" si="101"/>
        <v>0</v>
      </c>
      <c r="V720" s="106">
        <f t="shared" si="102"/>
        <v>0</v>
      </c>
      <c r="W720" s="106">
        <f t="shared" si="103"/>
        <v>0</v>
      </c>
      <c r="X720" s="107" t="str">
        <f t="shared" si="104"/>
        <v>متوقفة</v>
      </c>
      <c r="Y720" s="107" t="str">
        <f t="shared" si="105"/>
        <v>متوقفة</v>
      </c>
      <c r="Z720" s="108" t="str">
        <f t="shared" si="106"/>
        <v>متوقفة</v>
      </c>
      <c r="AA720" s="109">
        <f>VLOOKUP(G720,[2]Sheet2!$A$2:B1032,2,0)</f>
        <v>0</v>
      </c>
    </row>
    <row r="721" spans="1:27" ht="17.25" thickTop="1" thickBot="1">
      <c r="A721" s="92">
        <f t="shared" si="107"/>
        <v>41676</v>
      </c>
      <c r="B721" s="93"/>
      <c r="C721" s="94"/>
      <c r="D721" s="94"/>
      <c r="E721" s="95"/>
      <c r="F721" s="96"/>
      <c r="G721" s="97"/>
      <c r="H721" s="98"/>
      <c r="I721" s="99"/>
      <c r="J721" s="110"/>
      <c r="K721" s="111"/>
      <c r="L721" s="112"/>
      <c r="M721" s="110"/>
      <c r="N721" s="110"/>
      <c r="O721" s="113">
        <f t="shared" si="99"/>
        <v>0</v>
      </c>
      <c r="P721" s="114"/>
      <c r="Q721" s="114"/>
      <c r="R721" s="111">
        <f t="shared" si="100"/>
        <v>0</v>
      </c>
      <c r="S721" s="115"/>
      <c r="T721" s="105"/>
      <c r="U721" s="105">
        <f t="shared" si="101"/>
        <v>0</v>
      </c>
      <c r="V721" s="106">
        <f t="shared" si="102"/>
        <v>0</v>
      </c>
      <c r="W721" s="106">
        <f t="shared" si="103"/>
        <v>0</v>
      </c>
      <c r="X721" s="107" t="str">
        <f t="shared" si="104"/>
        <v>متوقفة</v>
      </c>
      <c r="Y721" s="107" t="str">
        <f t="shared" si="105"/>
        <v>متوقفة</v>
      </c>
      <c r="Z721" s="108" t="str">
        <f t="shared" si="106"/>
        <v>متوقفة</v>
      </c>
      <c r="AA721" s="109">
        <f>VLOOKUP(G721,[2]Sheet2!$A$2:B1033,2,0)</f>
        <v>0</v>
      </c>
    </row>
    <row r="722" spans="1:27" ht="17.25" thickTop="1" thickBot="1">
      <c r="A722" s="92">
        <f t="shared" si="107"/>
        <v>41676</v>
      </c>
      <c r="B722" s="93"/>
      <c r="C722" s="94"/>
      <c r="D722" s="94"/>
      <c r="E722" s="95"/>
      <c r="F722" s="96"/>
      <c r="G722" s="97"/>
      <c r="H722" s="98"/>
      <c r="I722" s="99"/>
      <c r="J722" s="110"/>
      <c r="K722" s="111"/>
      <c r="L722" s="112"/>
      <c r="M722" s="110"/>
      <c r="N722" s="110"/>
      <c r="O722" s="113">
        <f t="shared" si="99"/>
        <v>0</v>
      </c>
      <c r="P722" s="114"/>
      <c r="Q722" s="114"/>
      <c r="R722" s="111">
        <f t="shared" si="100"/>
        <v>0</v>
      </c>
      <c r="S722" s="115"/>
      <c r="T722" s="105"/>
      <c r="U722" s="105">
        <f t="shared" si="101"/>
        <v>0</v>
      </c>
      <c r="V722" s="106">
        <f t="shared" si="102"/>
        <v>0</v>
      </c>
      <c r="W722" s="106">
        <f t="shared" si="103"/>
        <v>0</v>
      </c>
      <c r="X722" s="107" t="str">
        <f t="shared" si="104"/>
        <v>متوقفة</v>
      </c>
      <c r="Y722" s="107" t="str">
        <f t="shared" si="105"/>
        <v>متوقفة</v>
      </c>
      <c r="Z722" s="108" t="str">
        <f t="shared" si="106"/>
        <v>متوقفة</v>
      </c>
      <c r="AA722" s="109">
        <f>VLOOKUP(G722,[2]Sheet2!$A$2:B1034,2,0)</f>
        <v>0</v>
      </c>
    </row>
    <row r="723" spans="1:27" ht="17.25" thickTop="1" thickBot="1">
      <c r="A723" s="92">
        <f t="shared" si="107"/>
        <v>41676</v>
      </c>
      <c r="B723" s="93"/>
      <c r="C723" s="94"/>
      <c r="D723" s="94"/>
      <c r="E723" s="95"/>
      <c r="F723" s="96"/>
      <c r="G723" s="97"/>
      <c r="H723" s="98"/>
      <c r="I723" s="99"/>
      <c r="J723" s="110"/>
      <c r="K723" s="111"/>
      <c r="L723" s="112"/>
      <c r="M723" s="110"/>
      <c r="N723" s="110"/>
      <c r="O723" s="113">
        <f t="shared" si="99"/>
        <v>0</v>
      </c>
      <c r="P723" s="114"/>
      <c r="Q723" s="114"/>
      <c r="R723" s="111">
        <f t="shared" si="100"/>
        <v>0</v>
      </c>
      <c r="S723" s="115"/>
      <c r="T723" s="105"/>
      <c r="U723" s="105">
        <f t="shared" si="101"/>
        <v>0</v>
      </c>
      <c r="V723" s="106">
        <f t="shared" si="102"/>
        <v>0</v>
      </c>
      <c r="W723" s="106">
        <f t="shared" si="103"/>
        <v>0</v>
      </c>
      <c r="X723" s="107" t="str">
        <f t="shared" si="104"/>
        <v>متوقفة</v>
      </c>
      <c r="Y723" s="107" t="str">
        <f t="shared" si="105"/>
        <v>متوقفة</v>
      </c>
      <c r="Z723" s="108" t="str">
        <f t="shared" si="106"/>
        <v>متوقفة</v>
      </c>
      <c r="AA723" s="109">
        <f>VLOOKUP(G723,[2]Sheet2!$A$2:B1035,2,0)</f>
        <v>0</v>
      </c>
    </row>
    <row r="724" spans="1:27" ht="17.25" thickTop="1" thickBot="1">
      <c r="A724" s="92">
        <f t="shared" si="107"/>
        <v>41676</v>
      </c>
      <c r="B724" s="93"/>
      <c r="C724" s="94"/>
      <c r="D724" s="94"/>
      <c r="E724" s="95"/>
      <c r="F724" s="96"/>
      <c r="G724" s="97"/>
      <c r="H724" s="98"/>
      <c r="I724" s="99"/>
      <c r="J724" s="110"/>
      <c r="K724" s="111"/>
      <c r="L724" s="112"/>
      <c r="M724" s="110"/>
      <c r="N724" s="110"/>
      <c r="O724" s="113">
        <f t="shared" si="99"/>
        <v>0</v>
      </c>
      <c r="P724" s="114"/>
      <c r="Q724" s="114"/>
      <c r="R724" s="111">
        <f t="shared" si="100"/>
        <v>0</v>
      </c>
      <c r="S724" s="115"/>
      <c r="T724" s="105"/>
      <c r="U724" s="105">
        <f t="shared" si="101"/>
        <v>0</v>
      </c>
      <c r="V724" s="106">
        <f t="shared" si="102"/>
        <v>0</v>
      </c>
      <c r="W724" s="106">
        <f t="shared" si="103"/>
        <v>0</v>
      </c>
      <c r="X724" s="107" t="str">
        <f t="shared" si="104"/>
        <v>متوقفة</v>
      </c>
      <c r="Y724" s="107" t="str">
        <f t="shared" si="105"/>
        <v>متوقفة</v>
      </c>
      <c r="Z724" s="108" t="str">
        <f t="shared" si="106"/>
        <v>متوقفة</v>
      </c>
      <c r="AA724" s="109">
        <f>VLOOKUP(G724,[2]Sheet2!$A$2:B1036,2,0)</f>
        <v>0</v>
      </c>
    </row>
    <row r="725" spans="1:27" ht="17.25" thickTop="1" thickBot="1">
      <c r="A725" s="92">
        <f t="shared" si="107"/>
        <v>41676</v>
      </c>
      <c r="B725" s="93"/>
      <c r="C725" s="94"/>
      <c r="D725" s="94"/>
      <c r="E725" s="95"/>
      <c r="F725" s="96"/>
      <c r="G725" s="97"/>
      <c r="H725" s="98"/>
      <c r="I725" s="99"/>
      <c r="J725" s="110"/>
      <c r="K725" s="111"/>
      <c r="L725" s="112"/>
      <c r="M725" s="110"/>
      <c r="N725" s="110"/>
      <c r="O725" s="113">
        <f t="shared" si="99"/>
        <v>0</v>
      </c>
      <c r="P725" s="114"/>
      <c r="Q725" s="114"/>
      <c r="R725" s="111">
        <f t="shared" si="100"/>
        <v>0</v>
      </c>
      <c r="S725" s="115"/>
      <c r="T725" s="105"/>
      <c r="U725" s="105">
        <f t="shared" si="101"/>
        <v>0</v>
      </c>
      <c r="V725" s="106">
        <f t="shared" si="102"/>
        <v>0</v>
      </c>
      <c r="W725" s="106">
        <f t="shared" si="103"/>
        <v>0</v>
      </c>
      <c r="X725" s="107" t="str">
        <f t="shared" si="104"/>
        <v>متوقفة</v>
      </c>
      <c r="Y725" s="107" t="str">
        <f t="shared" si="105"/>
        <v>متوقفة</v>
      </c>
      <c r="Z725" s="108" t="str">
        <f t="shared" si="106"/>
        <v>متوقفة</v>
      </c>
      <c r="AA725" s="109">
        <f>VLOOKUP(G725,[2]Sheet2!$A$2:B1037,2,0)</f>
        <v>0</v>
      </c>
    </row>
    <row r="726" spans="1:27" ht="17.25" thickTop="1" thickBot="1">
      <c r="A726" s="92">
        <f t="shared" si="107"/>
        <v>41676</v>
      </c>
      <c r="B726" s="93"/>
      <c r="C726" s="94"/>
      <c r="D726" s="94"/>
      <c r="E726" s="95"/>
      <c r="F726" s="96"/>
      <c r="G726" s="97"/>
      <c r="H726" s="98"/>
      <c r="I726" s="99"/>
      <c r="J726" s="110"/>
      <c r="K726" s="111"/>
      <c r="L726" s="112"/>
      <c r="M726" s="110"/>
      <c r="N726" s="110"/>
      <c r="O726" s="113">
        <f t="shared" si="99"/>
        <v>0</v>
      </c>
      <c r="P726" s="114"/>
      <c r="Q726" s="114"/>
      <c r="R726" s="111">
        <f t="shared" si="100"/>
        <v>0</v>
      </c>
      <c r="S726" s="115"/>
      <c r="T726" s="105"/>
      <c r="U726" s="105">
        <f t="shared" si="101"/>
        <v>0</v>
      </c>
      <c r="V726" s="106">
        <f t="shared" si="102"/>
        <v>0</v>
      </c>
      <c r="W726" s="106">
        <f t="shared" si="103"/>
        <v>0</v>
      </c>
      <c r="X726" s="107" t="str">
        <f t="shared" si="104"/>
        <v>متوقفة</v>
      </c>
      <c r="Y726" s="107" t="str">
        <f t="shared" si="105"/>
        <v>متوقفة</v>
      </c>
      <c r="Z726" s="108" t="str">
        <f t="shared" si="106"/>
        <v>متوقفة</v>
      </c>
      <c r="AA726" s="109">
        <f>VLOOKUP(G726,[2]Sheet2!$A$2:B1038,2,0)</f>
        <v>0</v>
      </c>
    </row>
    <row r="727" spans="1:27" ht="17.25" thickTop="1" thickBot="1">
      <c r="A727" s="92">
        <f t="shared" si="107"/>
        <v>41676</v>
      </c>
      <c r="B727" s="93"/>
      <c r="C727" s="94"/>
      <c r="D727" s="94"/>
      <c r="E727" s="95"/>
      <c r="F727" s="96"/>
      <c r="G727" s="97"/>
      <c r="H727" s="98"/>
      <c r="I727" s="99"/>
      <c r="J727" s="110"/>
      <c r="K727" s="111"/>
      <c r="L727" s="112"/>
      <c r="M727" s="110"/>
      <c r="N727" s="110"/>
      <c r="O727" s="113">
        <f t="shared" si="99"/>
        <v>0</v>
      </c>
      <c r="P727" s="114"/>
      <c r="Q727" s="114"/>
      <c r="R727" s="111">
        <f t="shared" si="100"/>
        <v>0</v>
      </c>
      <c r="S727" s="115"/>
      <c r="T727" s="105"/>
      <c r="U727" s="105">
        <f t="shared" si="101"/>
        <v>0</v>
      </c>
      <c r="V727" s="106">
        <f t="shared" si="102"/>
        <v>0</v>
      </c>
      <c r="W727" s="106">
        <f t="shared" si="103"/>
        <v>0</v>
      </c>
      <c r="X727" s="107" t="str">
        <f t="shared" si="104"/>
        <v>متوقفة</v>
      </c>
      <c r="Y727" s="107" t="str">
        <f t="shared" si="105"/>
        <v>متوقفة</v>
      </c>
      <c r="Z727" s="108" t="str">
        <f t="shared" si="106"/>
        <v>متوقفة</v>
      </c>
      <c r="AA727" s="109">
        <f>VLOOKUP(G727,[2]Sheet2!$A$2:B1039,2,0)</f>
        <v>0</v>
      </c>
    </row>
    <row r="728" spans="1:27" ht="17.25" thickTop="1" thickBot="1">
      <c r="A728" s="92">
        <f t="shared" si="107"/>
        <v>41676</v>
      </c>
      <c r="B728" s="93"/>
      <c r="C728" s="94"/>
      <c r="D728" s="94"/>
      <c r="E728" s="95"/>
      <c r="F728" s="96"/>
      <c r="G728" s="97"/>
      <c r="H728" s="98"/>
      <c r="I728" s="99"/>
      <c r="J728" s="110"/>
      <c r="K728" s="111"/>
      <c r="L728" s="112"/>
      <c r="M728" s="110"/>
      <c r="N728" s="110"/>
      <c r="O728" s="113">
        <f t="shared" si="99"/>
        <v>0</v>
      </c>
      <c r="P728" s="114"/>
      <c r="Q728" s="114"/>
      <c r="R728" s="111">
        <f t="shared" si="100"/>
        <v>0</v>
      </c>
      <c r="S728" s="115"/>
      <c r="T728" s="105"/>
      <c r="U728" s="105">
        <f t="shared" si="101"/>
        <v>0</v>
      </c>
      <c r="V728" s="106">
        <f t="shared" si="102"/>
        <v>0</v>
      </c>
      <c r="W728" s="106">
        <f t="shared" si="103"/>
        <v>0</v>
      </c>
      <c r="X728" s="107" t="str">
        <f t="shared" si="104"/>
        <v>متوقفة</v>
      </c>
      <c r="Y728" s="107" t="str">
        <f t="shared" si="105"/>
        <v>متوقفة</v>
      </c>
      <c r="Z728" s="108" t="str">
        <f t="shared" si="106"/>
        <v>متوقفة</v>
      </c>
      <c r="AA728" s="109">
        <f>VLOOKUP(G728,[2]Sheet2!$A$2:B1040,2,0)</f>
        <v>0</v>
      </c>
    </row>
    <row r="729" spans="1:27" ht="17.25" thickTop="1" thickBot="1">
      <c r="A729" s="92">
        <f t="shared" si="107"/>
        <v>41676</v>
      </c>
      <c r="B729" s="93"/>
      <c r="C729" s="94"/>
      <c r="D729" s="94"/>
      <c r="E729" s="95"/>
      <c r="F729" s="96"/>
      <c r="G729" s="97"/>
      <c r="H729" s="98"/>
      <c r="I729" s="99"/>
      <c r="J729" s="110"/>
      <c r="K729" s="111"/>
      <c r="L729" s="112"/>
      <c r="M729" s="110"/>
      <c r="N729" s="110"/>
      <c r="O729" s="113">
        <f t="shared" si="99"/>
        <v>0</v>
      </c>
      <c r="P729" s="114"/>
      <c r="Q729" s="114"/>
      <c r="R729" s="111">
        <f t="shared" si="100"/>
        <v>0</v>
      </c>
      <c r="S729" s="115"/>
      <c r="T729" s="105"/>
      <c r="U729" s="105">
        <f t="shared" si="101"/>
        <v>0</v>
      </c>
      <c r="V729" s="106">
        <f t="shared" si="102"/>
        <v>0</v>
      </c>
      <c r="W729" s="106">
        <f t="shared" si="103"/>
        <v>0</v>
      </c>
      <c r="X729" s="107" t="str">
        <f t="shared" si="104"/>
        <v>متوقفة</v>
      </c>
      <c r="Y729" s="107" t="str">
        <f t="shared" si="105"/>
        <v>متوقفة</v>
      </c>
      <c r="Z729" s="108" t="str">
        <f t="shared" si="106"/>
        <v>متوقفة</v>
      </c>
      <c r="AA729" s="109">
        <f>VLOOKUP(G729,[2]Sheet2!$A$2:B1041,2,0)</f>
        <v>0</v>
      </c>
    </row>
    <row r="730" spans="1:27" ht="17.25" thickTop="1" thickBot="1">
      <c r="A730" s="92">
        <f t="shared" si="107"/>
        <v>41676</v>
      </c>
      <c r="B730" s="93"/>
      <c r="C730" s="94"/>
      <c r="D730" s="94"/>
      <c r="E730" s="95"/>
      <c r="F730" s="96"/>
      <c r="G730" s="97"/>
      <c r="H730" s="98"/>
      <c r="I730" s="99"/>
      <c r="J730" s="110"/>
      <c r="K730" s="111"/>
      <c r="L730" s="112"/>
      <c r="M730" s="110"/>
      <c r="N730" s="110"/>
      <c r="O730" s="113">
        <f t="shared" si="99"/>
        <v>0</v>
      </c>
      <c r="P730" s="114"/>
      <c r="Q730" s="114"/>
      <c r="R730" s="111">
        <f t="shared" si="100"/>
        <v>0</v>
      </c>
      <c r="S730" s="115"/>
      <c r="T730" s="105"/>
      <c r="U730" s="105">
        <f t="shared" si="101"/>
        <v>0</v>
      </c>
      <c r="V730" s="106">
        <f t="shared" si="102"/>
        <v>0</v>
      </c>
      <c r="W730" s="106">
        <f t="shared" si="103"/>
        <v>0</v>
      </c>
      <c r="X730" s="107" t="str">
        <f t="shared" si="104"/>
        <v>متوقفة</v>
      </c>
      <c r="Y730" s="107" t="str">
        <f t="shared" si="105"/>
        <v>متوقفة</v>
      </c>
      <c r="Z730" s="108" t="str">
        <f t="shared" si="106"/>
        <v>متوقفة</v>
      </c>
      <c r="AA730" s="109">
        <f>VLOOKUP(G730,[2]Sheet2!$A$2:B1042,2,0)</f>
        <v>0</v>
      </c>
    </row>
    <row r="731" spans="1:27" ht="17.25" thickTop="1" thickBot="1">
      <c r="A731" s="92">
        <f t="shared" si="107"/>
        <v>41676</v>
      </c>
      <c r="B731" s="93"/>
      <c r="C731" s="94"/>
      <c r="D731" s="94"/>
      <c r="E731" s="95"/>
      <c r="F731" s="96"/>
      <c r="G731" s="97"/>
      <c r="H731" s="98"/>
      <c r="I731" s="99"/>
      <c r="J731" s="110"/>
      <c r="K731" s="111"/>
      <c r="L731" s="112"/>
      <c r="M731" s="110"/>
      <c r="N731" s="110"/>
      <c r="O731" s="113">
        <f t="shared" si="99"/>
        <v>0</v>
      </c>
      <c r="P731" s="114"/>
      <c r="Q731" s="114"/>
      <c r="R731" s="111">
        <f t="shared" si="100"/>
        <v>0</v>
      </c>
      <c r="S731" s="115"/>
      <c r="T731" s="105"/>
      <c r="U731" s="105">
        <f t="shared" si="101"/>
        <v>0</v>
      </c>
      <c r="V731" s="106">
        <f t="shared" si="102"/>
        <v>0</v>
      </c>
      <c r="W731" s="106">
        <f t="shared" si="103"/>
        <v>0</v>
      </c>
      <c r="X731" s="107" t="str">
        <f t="shared" si="104"/>
        <v>متوقفة</v>
      </c>
      <c r="Y731" s="107" t="str">
        <f t="shared" si="105"/>
        <v>متوقفة</v>
      </c>
      <c r="Z731" s="108" t="str">
        <f t="shared" si="106"/>
        <v>متوقفة</v>
      </c>
      <c r="AA731" s="109">
        <f>VLOOKUP(G731,[2]Sheet2!$A$2:B1043,2,0)</f>
        <v>0</v>
      </c>
    </row>
    <row r="732" spans="1:27" ht="17.25" thickTop="1" thickBot="1">
      <c r="A732" s="92">
        <f t="shared" si="107"/>
        <v>41676</v>
      </c>
      <c r="B732" s="93"/>
      <c r="C732" s="94"/>
      <c r="D732" s="94"/>
      <c r="E732" s="95"/>
      <c r="F732" s="96"/>
      <c r="G732" s="97"/>
      <c r="H732" s="98"/>
      <c r="I732" s="99"/>
      <c r="J732" s="110"/>
      <c r="K732" s="111"/>
      <c r="L732" s="112"/>
      <c r="M732" s="110"/>
      <c r="N732" s="110"/>
      <c r="O732" s="113">
        <f t="shared" si="99"/>
        <v>0</v>
      </c>
      <c r="P732" s="114"/>
      <c r="Q732" s="114"/>
      <c r="R732" s="111">
        <f t="shared" si="100"/>
        <v>0</v>
      </c>
      <c r="S732" s="115"/>
      <c r="T732" s="105"/>
      <c r="U732" s="105">
        <f t="shared" si="101"/>
        <v>0</v>
      </c>
      <c r="V732" s="106">
        <f t="shared" si="102"/>
        <v>0</v>
      </c>
      <c r="W732" s="106">
        <f t="shared" si="103"/>
        <v>0</v>
      </c>
      <c r="X732" s="107" t="str">
        <f t="shared" si="104"/>
        <v>متوقفة</v>
      </c>
      <c r="Y732" s="107" t="str">
        <f t="shared" si="105"/>
        <v>متوقفة</v>
      </c>
      <c r="Z732" s="108" t="str">
        <f t="shared" si="106"/>
        <v>متوقفة</v>
      </c>
      <c r="AA732" s="109">
        <f>VLOOKUP(G732,[2]Sheet2!$A$2:B1044,2,0)</f>
        <v>0</v>
      </c>
    </row>
    <row r="733" spans="1:27" ht="17.25" thickTop="1" thickBot="1">
      <c r="A733" s="92">
        <f t="shared" si="107"/>
        <v>41676</v>
      </c>
      <c r="B733" s="93"/>
      <c r="C733" s="94"/>
      <c r="D733" s="94"/>
      <c r="E733" s="95"/>
      <c r="F733" s="96"/>
      <c r="G733" s="97"/>
      <c r="H733" s="98"/>
      <c r="I733" s="99"/>
      <c r="J733" s="110"/>
      <c r="K733" s="111"/>
      <c r="L733" s="112"/>
      <c r="M733" s="110"/>
      <c r="N733" s="110"/>
      <c r="O733" s="113">
        <f t="shared" si="99"/>
        <v>0</v>
      </c>
      <c r="P733" s="114"/>
      <c r="Q733" s="114"/>
      <c r="R733" s="111">
        <f t="shared" si="100"/>
        <v>0</v>
      </c>
      <c r="S733" s="115"/>
      <c r="T733" s="105"/>
      <c r="U733" s="105">
        <f t="shared" si="101"/>
        <v>0</v>
      </c>
      <c r="V733" s="106">
        <f t="shared" si="102"/>
        <v>0</v>
      </c>
      <c r="W733" s="106">
        <f t="shared" si="103"/>
        <v>0</v>
      </c>
      <c r="X733" s="107" t="str">
        <f t="shared" si="104"/>
        <v>متوقفة</v>
      </c>
      <c r="Y733" s="107" t="str">
        <f t="shared" si="105"/>
        <v>متوقفة</v>
      </c>
      <c r="Z733" s="108" t="str">
        <f t="shared" si="106"/>
        <v>متوقفة</v>
      </c>
      <c r="AA733" s="109">
        <f>VLOOKUP(G733,[2]Sheet2!$A$2:B1045,2,0)</f>
        <v>0</v>
      </c>
    </row>
    <row r="734" spans="1:27" ht="17.25" thickTop="1" thickBot="1">
      <c r="A734" s="92">
        <f t="shared" si="107"/>
        <v>41676</v>
      </c>
      <c r="B734" s="93"/>
      <c r="C734" s="94"/>
      <c r="D734" s="94"/>
      <c r="E734" s="95"/>
      <c r="F734" s="96"/>
      <c r="G734" s="97"/>
      <c r="H734" s="98"/>
      <c r="I734" s="99"/>
      <c r="J734" s="110"/>
      <c r="K734" s="111"/>
      <c r="L734" s="112"/>
      <c r="M734" s="110"/>
      <c r="N734" s="110"/>
      <c r="O734" s="113">
        <f t="shared" si="99"/>
        <v>0</v>
      </c>
      <c r="P734" s="114"/>
      <c r="Q734" s="114"/>
      <c r="R734" s="111">
        <f t="shared" si="100"/>
        <v>0</v>
      </c>
      <c r="S734" s="115"/>
      <c r="T734" s="105"/>
      <c r="U734" s="105">
        <f t="shared" si="101"/>
        <v>0</v>
      </c>
      <c r="V734" s="106">
        <f t="shared" si="102"/>
        <v>0</v>
      </c>
      <c r="W734" s="106">
        <f t="shared" si="103"/>
        <v>0</v>
      </c>
      <c r="X734" s="107" t="str">
        <f t="shared" si="104"/>
        <v>متوقفة</v>
      </c>
      <c r="Y734" s="107" t="str">
        <f t="shared" si="105"/>
        <v>متوقفة</v>
      </c>
      <c r="Z734" s="108" t="str">
        <f t="shared" si="106"/>
        <v>متوقفة</v>
      </c>
      <c r="AA734" s="109">
        <f>VLOOKUP(G734,[2]Sheet2!$A$2:B1046,2,0)</f>
        <v>0</v>
      </c>
    </row>
    <row r="735" spans="1:27" ht="17.25" thickTop="1" thickBot="1">
      <c r="A735" s="92">
        <f t="shared" si="107"/>
        <v>41676</v>
      </c>
      <c r="B735" s="93"/>
      <c r="C735" s="94"/>
      <c r="D735" s="94"/>
      <c r="E735" s="95"/>
      <c r="F735" s="96"/>
      <c r="G735" s="97"/>
      <c r="H735" s="98"/>
      <c r="I735" s="99"/>
      <c r="J735" s="110"/>
      <c r="K735" s="111"/>
      <c r="L735" s="112"/>
      <c r="M735" s="110"/>
      <c r="N735" s="110"/>
      <c r="O735" s="113">
        <f t="shared" si="99"/>
        <v>0</v>
      </c>
      <c r="P735" s="114"/>
      <c r="Q735" s="114"/>
      <c r="R735" s="111">
        <f t="shared" si="100"/>
        <v>0</v>
      </c>
      <c r="S735" s="115"/>
      <c r="T735" s="105"/>
      <c r="U735" s="105">
        <f t="shared" si="101"/>
        <v>0</v>
      </c>
      <c r="V735" s="106">
        <f t="shared" si="102"/>
        <v>0</v>
      </c>
      <c r="W735" s="106">
        <f t="shared" si="103"/>
        <v>0</v>
      </c>
      <c r="X735" s="107" t="str">
        <f t="shared" si="104"/>
        <v>متوقفة</v>
      </c>
      <c r="Y735" s="107" t="str">
        <f t="shared" si="105"/>
        <v>متوقفة</v>
      </c>
      <c r="Z735" s="108" t="str">
        <f t="shared" si="106"/>
        <v>متوقفة</v>
      </c>
      <c r="AA735" s="109">
        <f>VLOOKUP(G735,[2]Sheet2!$A$2:B1047,2,0)</f>
        <v>0</v>
      </c>
    </row>
    <row r="736" spans="1:27" ht="17.25" thickTop="1" thickBot="1">
      <c r="A736" s="92">
        <f t="shared" si="107"/>
        <v>41676</v>
      </c>
      <c r="B736" s="93"/>
      <c r="C736" s="94"/>
      <c r="D736" s="94"/>
      <c r="E736" s="95"/>
      <c r="F736" s="96"/>
      <c r="G736" s="97"/>
      <c r="H736" s="98"/>
      <c r="I736" s="99"/>
      <c r="J736" s="110"/>
      <c r="K736" s="111"/>
      <c r="L736" s="112"/>
      <c r="M736" s="110"/>
      <c r="N736" s="110"/>
      <c r="O736" s="113">
        <f t="shared" si="99"/>
        <v>0</v>
      </c>
      <c r="P736" s="114"/>
      <c r="Q736" s="114"/>
      <c r="R736" s="111">
        <f t="shared" si="100"/>
        <v>0</v>
      </c>
      <c r="S736" s="115"/>
      <c r="T736" s="105"/>
      <c r="U736" s="105">
        <f t="shared" si="101"/>
        <v>0</v>
      </c>
      <c r="V736" s="106">
        <f t="shared" si="102"/>
        <v>0</v>
      </c>
      <c r="W736" s="106">
        <f t="shared" si="103"/>
        <v>0</v>
      </c>
      <c r="X736" s="107" t="str">
        <f t="shared" si="104"/>
        <v>متوقفة</v>
      </c>
      <c r="Y736" s="107" t="str">
        <f t="shared" si="105"/>
        <v>متوقفة</v>
      </c>
      <c r="Z736" s="108" t="str">
        <f t="shared" si="106"/>
        <v>متوقفة</v>
      </c>
      <c r="AA736" s="109">
        <f>VLOOKUP(G736,[2]Sheet2!$A$2:B1048,2,0)</f>
        <v>0</v>
      </c>
    </row>
    <row r="737" spans="1:27" ht="17.25" thickTop="1" thickBot="1">
      <c r="A737" s="92">
        <f t="shared" si="107"/>
        <v>41676</v>
      </c>
      <c r="B737" s="93"/>
      <c r="C737" s="94"/>
      <c r="D737" s="94"/>
      <c r="E737" s="95"/>
      <c r="F737" s="96"/>
      <c r="G737" s="97"/>
      <c r="H737" s="98"/>
      <c r="I737" s="99"/>
      <c r="J737" s="110"/>
      <c r="K737" s="111"/>
      <c r="L737" s="112"/>
      <c r="M737" s="110"/>
      <c r="N737" s="110"/>
      <c r="O737" s="113">
        <f t="shared" si="99"/>
        <v>0</v>
      </c>
      <c r="P737" s="114"/>
      <c r="Q737" s="114"/>
      <c r="R737" s="111">
        <f t="shared" si="100"/>
        <v>0</v>
      </c>
      <c r="S737" s="115"/>
      <c r="T737" s="105"/>
      <c r="U737" s="105">
        <f t="shared" si="101"/>
        <v>0</v>
      </c>
      <c r="V737" s="106">
        <f t="shared" si="102"/>
        <v>0</v>
      </c>
      <c r="W737" s="106">
        <f t="shared" si="103"/>
        <v>0</v>
      </c>
      <c r="X737" s="107" t="str">
        <f t="shared" si="104"/>
        <v>متوقفة</v>
      </c>
      <c r="Y737" s="107" t="str">
        <f t="shared" si="105"/>
        <v>متوقفة</v>
      </c>
      <c r="Z737" s="108" t="str">
        <f t="shared" si="106"/>
        <v>متوقفة</v>
      </c>
      <c r="AA737" s="109">
        <f>VLOOKUP(G737,[2]Sheet2!$A$2:B1049,2,0)</f>
        <v>0</v>
      </c>
    </row>
    <row r="738" spans="1:27" ht="17.25" thickTop="1" thickBot="1">
      <c r="A738" s="92">
        <f t="shared" si="107"/>
        <v>41676</v>
      </c>
      <c r="B738" s="93"/>
      <c r="C738" s="94"/>
      <c r="D738" s="94"/>
      <c r="E738" s="95"/>
      <c r="F738" s="96"/>
      <c r="G738" s="97"/>
      <c r="H738" s="98"/>
      <c r="I738" s="99"/>
      <c r="J738" s="110"/>
      <c r="K738" s="111"/>
      <c r="L738" s="112"/>
      <c r="M738" s="110"/>
      <c r="N738" s="110"/>
      <c r="O738" s="113">
        <f t="shared" si="99"/>
        <v>0</v>
      </c>
      <c r="P738" s="114"/>
      <c r="Q738" s="114"/>
      <c r="R738" s="111">
        <f t="shared" si="100"/>
        <v>0</v>
      </c>
      <c r="S738" s="115"/>
      <c r="T738" s="105"/>
      <c r="U738" s="105">
        <f t="shared" si="101"/>
        <v>0</v>
      </c>
      <c r="V738" s="106">
        <f t="shared" si="102"/>
        <v>0</v>
      </c>
      <c r="W738" s="106">
        <f t="shared" si="103"/>
        <v>0</v>
      </c>
      <c r="X738" s="107" t="str">
        <f t="shared" si="104"/>
        <v>متوقفة</v>
      </c>
      <c r="Y738" s="107" t="str">
        <f t="shared" si="105"/>
        <v>متوقفة</v>
      </c>
      <c r="Z738" s="108" t="str">
        <f t="shared" si="106"/>
        <v>متوقفة</v>
      </c>
      <c r="AA738" s="109">
        <f>VLOOKUP(G738,[2]Sheet2!$A$2:B1050,2,0)</f>
        <v>0</v>
      </c>
    </row>
    <row r="739" spans="1:27" ht="17.25" thickTop="1" thickBot="1">
      <c r="A739" s="92">
        <f t="shared" si="107"/>
        <v>41676</v>
      </c>
      <c r="B739" s="93"/>
      <c r="C739" s="94"/>
      <c r="D739" s="94"/>
      <c r="E739" s="95"/>
      <c r="F739" s="96"/>
      <c r="G739" s="97"/>
      <c r="H739" s="98"/>
      <c r="I739" s="99"/>
      <c r="J739" s="110"/>
      <c r="K739" s="111"/>
      <c r="L739" s="112"/>
      <c r="M739" s="110"/>
      <c r="N739" s="110"/>
      <c r="O739" s="113">
        <f t="shared" si="99"/>
        <v>0</v>
      </c>
      <c r="P739" s="114"/>
      <c r="Q739" s="114"/>
      <c r="R739" s="111">
        <f t="shared" si="100"/>
        <v>0</v>
      </c>
      <c r="S739" s="115"/>
      <c r="T739" s="105"/>
      <c r="U739" s="105">
        <f t="shared" si="101"/>
        <v>0</v>
      </c>
      <c r="V739" s="106">
        <f t="shared" si="102"/>
        <v>0</v>
      </c>
      <c r="W739" s="106">
        <f t="shared" si="103"/>
        <v>0</v>
      </c>
      <c r="X739" s="107" t="str">
        <f t="shared" si="104"/>
        <v>متوقفة</v>
      </c>
      <c r="Y739" s="107" t="str">
        <f t="shared" si="105"/>
        <v>متوقفة</v>
      </c>
      <c r="Z739" s="108" t="str">
        <f t="shared" si="106"/>
        <v>متوقفة</v>
      </c>
      <c r="AA739" s="109">
        <f>VLOOKUP(G739,[2]Sheet2!$A$2:B1051,2,0)</f>
        <v>0</v>
      </c>
    </row>
    <row r="740" spans="1:27" ht="17.25" thickTop="1" thickBot="1">
      <c r="A740" s="92">
        <f t="shared" si="107"/>
        <v>41676</v>
      </c>
      <c r="B740" s="93"/>
      <c r="C740" s="94"/>
      <c r="D740" s="94"/>
      <c r="E740" s="95"/>
      <c r="F740" s="96"/>
      <c r="G740" s="97"/>
      <c r="H740" s="98"/>
      <c r="I740" s="99"/>
      <c r="J740" s="110"/>
      <c r="K740" s="111"/>
      <c r="L740" s="112"/>
      <c r="M740" s="110"/>
      <c r="N740" s="110"/>
      <c r="O740" s="113">
        <f t="shared" si="99"/>
        <v>0</v>
      </c>
      <c r="P740" s="114"/>
      <c r="Q740" s="114"/>
      <c r="R740" s="111">
        <f t="shared" si="100"/>
        <v>0</v>
      </c>
      <c r="S740" s="115"/>
      <c r="T740" s="105"/>
      <c r="U740" s="105">
        <f t="shared" si="101"/>
        <v>0</v>
      </c>
      <c r="V740" s="106">
        <f t="shared" si="102"/>
        <v>0</v>
      </c>
      <c r="W740" s="106">
        <f t="shared" si="103"/>
        <v>0</v>
      </c>
      <c r="X740" s="107" t="str">
        <f t="shared" si="104"/>
        <v>متوقفة</v>
      </c>
      <c r="Y740" s="107" t="str">
        <f t="shared" si="105"/>
        <v>متوقفة</v>
      </c>
      <c r="Z740" s="108" t="str">
        <f t="shared" si="106"/>
        <v>متوقفة</v>
      </c>
      <c r="AA740" s="109">
        <f>VLOOKUP(G740,[2]Sheet2!$A$2:B1052,2,0)</f>
        <v>0</v>
      </c>
    </row>
    <row r="741" spans="1:27" ht="17.25" thickTop="1" thickBot="1">
      <c r="A741" s="92">
        <f t="shared" si="107"/>
        <v>41676</v>
      </c>
      <c r="B741" s="93"/>
      <c r="C741" s="94"/>
      <c r="D741" s="94"/>
      <c r="E741" s="95"/>
      <c r="F741" s="96"/>
      <c r="G741" s="97"/>
      <c r="H741" s="98"/>
      <c r="I741" s="99"/>
      <c r="J741" s="110"/>
      <c r="K741" s="111"/>
      <c r="L741" s="112"/>
      <c r="M741" s="110"/>
      <c r="N741" s="110"/>
      <c r="O741" s="113">
        <f t="shared" si="99"/>
        <v>0</v>
      </c>
      <c r="P741" s="114"/>
      <c r="Q741" s="114"/>
      <c r="R741" s="111">
        <f t="shared" si="100"/>
        <v>0</v>
      </c>
      <c r="S741" s="115"/>
      <c r="T741" s="105"/>
      <c r="U741" s="105">
        <f t="shared" si="101"/>
        <v>0</v>
      </c>
      <c r="V741" s="106">
        <f t="shared" si="102"/>
        <v>0</v>
      </c>
      <c r="W741" s="106">
        <f t="shared" si="103"/>
        <v>0</v>
      </c>
      <c r="X741" s="107" t="str">
        <f t="shared" si="104"/>
        <v>متوقفة</v>
      </c>
      <c r="Y741" s="107" t="str">
        <f t="shared" si="105"/>
        <v>متوقفة</v>
      </c>
      <c r="Z741" s="108" t="str">
        <f t="shared" si="106"/>
        <v>متوقفة</v>
      </c>
      <c r="AA741" s="109">
        <f>VLOOKUP(G741,[2]Sheet2!$A$2:B1053,2,0)</f>
        <v>0</v>
      </c>
    </row>
    <row r="742" spans="1:27" ht="17.25" thickTop="1" thickBot="1">
      <c r="A742" s="92">
        <f t="shared" si="107"/>
        <v>41676</v>
      </c>
      <c r="B742" s="93"/>
      <c r="C742" s="94"/>
      <c r="D742" s="94"/>
      <c r="E742" s="95"/>
      <c r="F742" s="96"/>
      <c r="G742" s="97"/>
      <c r="H742" s="98"/>
      <c r="I742" s="99"/>
      <c r="J742" s="110"/>
      <c r="K742" s="111"/>
      <c r="L742" s="112"/>
      <c r="M742" s="110"/>
      <c r="N742" s="110"/>
      <c r="O742" s="113">
        <f t="shared" si="99"/>
        <v>0</v>
      </c>
      <c r="P742" s="114"/>
      <c r="Q742" s="114"/>
      <c r="R742" s="111">
        <f t="shared" si="100"/>
        <v>0</v>
      </c>
      <c r="S742" s="115"/>
      <c r="T742" s="105"/>
      <c r="U742" s="105">
        <f t="shared" si="101"/>
        <v>0</v>
      </c>
      <c r="V742" s="106">
        <f t="shared" si="102"/>
        <v>0</v>
      </c>
      <c r="W742" s="106">
        <f t="shared" si="103"/>
        <v>0</v>
      </c>
      <c r="X742" s="107" t="str">
        <f t="shared" si="104"/>
        <v>متوقفة</v>
      </c>
      <c r="Y742" s="107" t="str">
        <f t="shared" si="105"/>
        <v>متوقفة</v>
      </c>
      <c r="Z742" s="108" t="str">
        <f t="shared" si="106"/>
        <v>متوقفة</v>
      </c>
      <c r="AA742" s="109">
        <f>VLOOKUP(G742,[2]Sheet2!$A$2:B1054,2,0)</f>
        <v>0</v>
      </c>
    </row>
    <row r="743" spans="1:27" ht="17.25" thickTop="1" thickBot="1">
      <c r="A743" s="92">
        <f t="shared" si="107"/>
        <v>41676</v>
      </c>
      <c r="B743" s="93"/>
      <c r="C743" s="94"/>
      <c r="D743" s="94"/>
      <c r="E743" s="95"/>
      <c r="F743" s="96"/>
      <c r="G743" s="97"/>
      <c r="H743" s="98"/>
      <c r="I743" s="99"/>
      <c r="J743" s="110"/>
      <c r="K743" s="111"/>
      <c r="L743" s="112"/>
      <c r="M743" s="110"/>
      <c r="N743" s="110"/>
      <c r="O743" s="113">
        <f t="shared" si="99"/>
        <v>0</v>
      </c>
      <c r="P743" s="114"/>
      <c r="Q743" s="114"/>
      <c r="R743" s="111">
        <f t="shared" si="100"/>
        <v>0</v>
      </c>
      <c r="S743" s="115"/>
      <c r="T743" s="105"/>
      <c r="U743" s="105">
        <f t="shared" si="101"/>
        <v>0</v>
      </c>
      <c r="V743" s="106">
        <f t="shared" si="102"/>
        <v>0</v>
      </c>
      <c r="W743" s="106">
        <f t="shared" si="103"/>
        <v>0</v>
      </c>
      <c r="X743" s="107" t="str">
        <f t="shared" si="104"/>
        <v>متوقفة</v>
      </c>
      <c r="Y743" s="107" t="str">
        <f t="shared" si="105"/>
        <v>متوقفة</v>
      </c>
      <c r="Z743" s="108" t="str">
        <f t="shared" si="106"/>
        <v>متوقفة</v>
      </c>
      <c r="AA743" s="109">
        <f>VLOOKUP(G743,[2]Sheet2!$A$2:B1055,2,0)</f>
        <v>0</v>
      </c>
    </row>
    <row r="744" spans="1:27" ht="17.25" thickTop="1" thickBot="1">
      <c r="A744" s="92">
        <f t="shared" si="107"/>
        <v>41676</v>
      </c>
      <c r="B744" s="93"/>
      <c r="C744" s="94"/>
      <c r="D744" s="94"/>
      <c r="E744" s="95"/>
      <c r="F744" s="96"/>
      <c r="G744" s="97"/>
      <c r="H744" s="98"/>
      <c r="I744" s="99"/>
      <c r="J744" s="110"/>
      <c r="K744" s="111"/>
      <c r="L744" s="112"/>
      <c r="M744" s="110"/>
      <c r="N744" s="110"/>
      <c r="O744" s="113">
        <f t="shared" si="99"/>
        <v>0</v>
      </c>
      <c r="P744" s="114"/>
      <c r="Q744" s="114"/>
      <c r="R744" s="111">
        <f t="shared" si="100"/>
        <v>0</v>
      </c>
      <c r="S744" s="115"/>
      <c r="T744" s="105"/>
      <c r="U744" s="105">
        <f t="shared" si="101"/>
        <v>0</v>
      </c>
      <c r="V744" s="106">
        <f t="shared" si="102"/>
        <v>0</v>
      </c>
      <c r="W744" s="106">
        <f t="shared" si="103"/>
        <v>0</v>
      </c>
      <c r="X744" s="107" t="str">
        <f t="shared" si="104"/>
        <v>متوقفة</v>
      </c>
      <c r="Y744" s="107" t="str">
        <f t="shared" si="105"/>
        <v>متوقفة</v>
      </c>
      <c r="Z744" s="108" t="str">
        <f t="shared" si="106"/>
        <v>متوقفة</v>
      </c>
      <c r="AA744" s="109">
        <f>VLOOKUP(G744,[2]Sheet2!$A$2:B1056,2,0)</f>
        <v>0</v>
      </c>
    </row>
    <row r="745" spans="1:27" ht="17.25" thickTop="1" thickBot="1">
      <c r="A745" s="92">
        <f t="shared" si="107"/>
        <v>41676</v>
      </c>
      <c r="B745" s="93"/>
      <c r="C745" s="94"/>
      <c r="D745" s="94"/>
      <c r="E745" s="95"/>
      <c r="F745" s="96"/>
      <c r="G745" s="97"/>
      <c r="H745" s="98"/>
      <c r="I745" s="99"/>
      <c r="J745" s="110"/>
      <c r="K745" s="111"/>
      <c r="L745" s="112"/>
      <c r="M745" s="110"/>
      <c r="N745" s="110"/>
      <c r="O745" s="113">
        <f t="shared" si="99"/>
        <v>0</v>
      </c>
      <c r="P745" s="114"/>
      <c r="Q745" s="114"/>
      <c r="R745" s="111">
        <f t="shared" si="100"/>
        <v>0</v>
      </c>
      <c r="S745" s="115"/>
      <c r="T745" s="105"/>
      <c r="U745" s="105">
        <f t="shared" si="101"/>
        <v>0</v>
      </c>
      <c r="V745" s="106">
        <f t="shared" si="102"/>
        <v>0</v>
      </c>
      <c r="W745" s="106">
        <f t="shared" si="103"/>
        <v>0</v>
      </c>
      <c r="X745" s="107" t="str">
        <f t="shared" si="104"/>
        <v>متوقفة</v>
      </c>
      <c r="Y745" s="107" t="str">
        <f t="shared" si="105"/>
        <v>متوقفة</v>
      </c>
      <c r="Z745" s="108" t="str">
        <f t="shared" si="106"/>
        <v>متوقفة</v>
      </c>
      <c r="AA745" s="109">
        <f>VLOOKUP(G745,[2]Sheet2!$A$2:B1057,2,0)</f>
        <v>0</v>
      </c>
    </row>
    <row r="746" spans="1:27" ht="17.25" thickTop="1" thickBot="1">
      <c r="A746" s="92">
        <f t="shared" si="107"/>
        <v>41676</v>
      </c>
      <c r="B746" s="93"/>
      <c r="C746" s="94"/>
      <c r="D746" s="94"/>
      <c r="E746" s="95"/>
      <c r="F746" s="96"/>
      <c r="G746" s="97"/>
      <c r="H746" s="98"/>
      <c r="I746" s="99"/>
      <c r="J746" s="110"/>
      <c r="K746" s="111"/>
      <c r="L746" s="112"/>
      <c r="M746" s="110"/>
      <c r="N746" s="110"/>
      <c r="O746" s="113">
        <f t="shared" si="99"/>
        <v>0</v>
      </c>
      <c r="P746" s="114"/>
      <c r="Q746" s="114"/>
      <c r="R746" s="111">
        <f t="shared" si="100"/>
        <v>0</v>
      </c>
      <c r="S746" s="115"/>
      <c r="T746" s="105"/>
      <c r="U746" s="105">
        <f t="shared" si="101"/>
        <v>0</v>
      </c>
      <c r="V746" s="106">
        <f t="shared" si="102"/>
        <v>0</v>
      </c>
      <c r="W746" s="106">
        <f t="shared" si="103"/>
        <v>0</v>
      </c>
      <c r="X746" s="107" t="str">
        <f t="shared" si="104"/>
        <v>متوقفة</v>
      </c>
      <c r="Y746" s="107" t="str">
        <f t="shared" si="105"/>
        <v>متوقفة</v>
      </c>
      <c r="Z746" s="108" t="str">
        <f t="shared" si="106"/>
        <v>متوقفة</v>
      </c>
      <c r="AA746" s="109">
        <f>VLOOKUP(G746,[2]Sheet2!$A$2:B1058,2,0)</f>
        <v>0</v>
      </c>
    </row>
    <row r="747" spans="1:27" ht="17.25" thickTop="1" thickBot="1">
      <c r="A747" s="92">
        <f t="shared" si="107"/>
        <v>41676</v>
      </c>
      <c r="B747" s="93"/>
      <c r="C747" s="94"/>
      <c r="D747" s="94"/>
      <c r="E747" s="95"/>
      <c r="F747" s="96"/>
      <c r="G747" s="97"/>
      <c r="H747" s="98"/>
      <c r="I747" s="99"/>
      <c r="J747" s="110"/>
      <c r="K747" s="111"/>
      <c r="L747" s="112"/>
      <c r="M747" s="110"/>
      <c r="N747" s="110"/>
      <c r="O747" s="113">
        <f t="shared" si="99"/>
        <v>0</v>
      </c>
      <c r="P747" s="114"/>
      <c r="Q747" s="114"/>
      <c r="R747" s="111">
        <f t="shared" si="100"/>
        <v>0</v>
      </c>
      <c r="S747" s="115"/>
      <c r="T747" s="105"/>
      <c r="U747" s="105">
        <f t="shared" si="101"/>
        <v>0</v>
      </c>
      <c r="V747" s="106">
        <f t="shared" si="102"/>
        <v>0</v>
      </c>
      <c r="W747" s="106">
        <f t="shared" si="103"/>
        <v>0</v>
      </c>
      <c r="X747" s="107" t="str">
        <f t="shared" si="104"/>
        <v>متوقفة</v>
      </c>
      <c r="Y747" s="107" t="str">
        <f t="shared" si="105"/>
        <v>متوقفة</v>
      </c>
      <c r="Z747" s="108" t="str">
        <f t="shared" si="106"/>
        <v>متوقفة</v>
      </c>
      <c r="AA747" s="109">
        <f>VLOOKUP(G747,[2]Sheet2!$A$2:B1059,2,0)</f>
        <v>0</v>
      </c>
    </row>
    <row r="748" spans="1:27" ht="17.25" thickTop="1" thickBot="1">
      <c r="A748" s="92">
        <f t="shared" si="107"/>
        <v>41676</v>
      </c>
      <c r="B748" s="93"/>
      <c r="C748" s="94"/>
      <c r="D748" s="94"/>
      <c r="E748" s="95"/>
      <c r="F748" s="96"/>
      <c r="G748" s="97"/>
      <c r="H748" s="98"/>
      <c r="I748" s="99"/>
      <c r="J748" s="110"/>
      <c r="K748" s="111"/>
      <c r="L748" s="112"/>
      <c r="M748" s="110"/>
      <c r="N748" s="110"/>
      <c r="O748" s="113">
        <f t="shared" si="99"/>
        <v>0</v>
      </c>
      <c r="P748" s="114"/>
      <c r="Q748" s="114"/>
      <c r="R748" s="111">
        <f t="shared" si="100"/>
        <v>0</v>
      </c>
      <c r="S748" s="115"/>
      <c r="T748" s="105"/>
      <c r="U748" s="105">
        <f t="shared" si="101"/>
        <v>0</v>
      </c>
      <c r="V748" s="106">
        <f t="shared" si="102"/>
        <v>0</v>
      </c>
      <c r="W748" s="106">
        <f t="shared" si="103"/>
        <v>0</v>
      </c>
      <c r="X748" s="107" t="str">
        <f t="shared" si="104"/>
        <v>متوقفة</v>
      </c>
      <c r="Y748" s="107" t="str">
        <f t="shared" si="105"/>
        <v>متوقفة</v>
      </c>
      <c r="Z748" s="108" t="str">
        <f t="shared" si="106"/>
        <v>متوقفة</v>
      </c>
      <c r="AA748" s="109">
        <f>VLOOKUP(G748,[2]Sheet2!$A$2:B1060,2,0)</f>
        <v>0</v>
      </c>
    </row>
    <row r="749" spans="1:27" ht="17.25" thickTop="1" thickBot="1">
      <c r="A749" s="92">
        <f t="shared" si="107"/>
        <v>41676</v>
      </c>
      <c r="B749" s="93"/>
      <c r="C749" s="94"/>
      <c r="D749" s="94"/>
      <c r="E749" s="95"/>
      <c r="F749" s="96"/>
      <c r="G749" s="97"/>
      <c r="H749" s="98"/>
      <c r="I749" s="99"/>
      <c r="J749" s="110"/>
      <c r="K749" s="111"/>
      <c r="L749" s="112"/>
      <c r="M749" s="110"/>
      <c r="N749" s="110"/>
      <c r="O749" s="113">
        <f t="shared" si="99"/>
        <v>0</v>
      </c>
      <c r="P749" s="114"/>
      <c r="Q749" s="114"/>
      <c r="R749" s="111">
        <f t="shared" si="100"/>
        <v>0</v>
      </c>
      <c r="S749" s="115"/>
      <c r="T749" s="105"/>
      <c r="U749" s="105">
        <f t="shared" si="101"/>
        <v>0</v>
      </c>
      <c r="V749" s="106">
        <f t="shared" si="102"/>
        <v>0</v>
      </c>
      <c r="W749" s="106">
        <f t="shared" si="103"/>
        <v>0</v>
      </c>
      <c r="X749" s="107" t="str">
        <f t="shared" si="104"/>
        <v>متوقفة</v>
      </c>
      <c r="Y749" s="107" t="str">
        <f t="shared" si="105"/>
        <v>متوقفة</v>
      </c>
      <c r="Z749" s="108" t="str">
        <f t="shared" si="106"/>
        <v>متوقفة</v>
      </c>
      <c r="AA749" s="109">
        <f>VLOOKUP(G749,[2]Sheet2!$A$2:B1061,2,0)</f>
        <v>0</v>
      </c>
    </row>
    <row r="750" spans="1:27" ht="17.25" thickTop="1" thickBot="1">
      <c r="A750" s="92">
        <f t="shared" si="107"/>
        <v>41676</v>
      </c>
      <c r="B750" s="93"/>
      <c r="C750" s="94"/>
      <c r="D750" s="94"/>
      <c r="E750" s="95"/>
      <c r="F750" s="96"/>
      <c r="G750" s="97"/>
      <c r="H750" s="98"/>
      <c r="I750" s="99"/>
      <c r="J750" s="110"/>
      <c r="K750" s="111"/>
      <c r="L750" s="112"/>
      <c r="M750" s="110"/>
      <c r="N750" s="110"/>
      <c r="O750" s="113">
        <f t="shared" ref="O750:O813" si="108">N750*M750</f>
        <v>0</v>
      </c>
      <c r="P750" s="114"/>
      <c r="Q750" s="114"/>
      <c r="R750" s="111">
        <f t="shared" ref="R750:R813" si="109">Q750*P750</f>
        <v>0</v>
      </c>
      <c r="S750" s="115"/>
      <c r="T750" s="105"/>
      <c r="U750" s="105">
        <f t="shared" ref="U750:U813" si="110">T750*S750</f>
        <v>0</v>
      </c>
      <c r="V750" s="106">
        <f t="shared" ref="V750:V813" si="111">S750+P750+M750</f>
        <v>0</v>
      </c>
      <c r="W750" s="106">
        <f t="shared" ref="W750:W813" si="112">U750+R750+O750</f>
        <v>0</v>
      </c>
      <c r="X750" s="107" t="str">
        <f t="shared" ref="X750:X813" si="113">IF(O750=0,"متوقفة","تعمل")</f>
        <v>متوقفة</v>
      </c>
      <c r="Y750" s="107" t="str">
        <f t="shared" ref="Y750:Y813" si="114">IF(R750=0,"متوقفة","تعمل")</f>
        <v>متوقفة</v>
      </c>
      <c r="Z750" s="108" t="str">
        <f t="shared" ref="Z750:Z813" si="115">IF(U750=0,"متوقفة","تعمل")</f>
        <v>متوقفة</v>
      </c>
      <c r="AA750" s="109">
        <f>VLOOKUP(G750,[2]Sheet2!$A$2:B1062,2,0)</f>
        <v>0</v>
      </c>
    </row>
    <row r="751" spans="1:27" ht="17.25" thickTop="1" thickBot="1">
      <c r="A751" s="92">
        <f t="shared" si="107"/>
        <v>41676</v>
      </c>
      <c r="B751" s="93"/>
      <c r="C751" s="94"/>
      <c r="D751" s="94"/>
      <c r="E751" s="95"/>
      <c r="F751" s="96"/>
      <c r="G751" s="97"/>
      <c r="H751" s="98"/>
      <c r="I751" s="99"/>
      <c r="J751" s="110"/>
      <c r="K751" s="111"/>
      <c r="L751" s="112"/>
      <c r="M751" s="110"/>
      <c r="N751" s="110"/>
      <c r="O751" s="113">
        <f t="shared" si="108"/>
        <v>0</v>
      </c>
      <c r="P751" s="114"/>
      <c r="Q751" s="114"/>
      <c r="R751" s="111">
        <f t="shared" si="109"/>
        <v>0</v>
      </c>
      <c r="S751" s="115"/>
      <c r="T751" s="105"/>
      <c r="U751" s="105">
        <f t="shared" si="110"/>
        <v>0</v>
      </c>
      <c r="V751" s="106">
        <f t="shared" si="111"/>
        <v>0</v>
      </c>
      <c r="W751" s="106">
        <f t="shared" si="112"/>
        <v>0</v>
      </c>
      <c r="X751" s="107" t="str">
        <f t="shared" si="113"/>
        <v>متوقفة</v>
      </c>
      <c r="Y751" s="107" t="str">
        <f t="shared" si="114"/>
        <v>متوقفة</v>
      </c>
      <c r="Z751" s="108" t="str">
        <f t="shared" si="115"/>
        <v>متوقفة</v>
      </c>
      <c r="AA751" s="109">
        <f>VLOOKUP(G751,[2]Sheet2!$A$2:B1063,2,0)</f>
        <v>0</v>
      </c>
    </row>
    <row r="752" spans="1:27" ht="17.25" thickTop="1" thickBot="1">
      <c r="A752" s="92">
        <f t="shared" si="107"/>
        <v>41676</v>
      </c>
      <c r="B752" s="93"/>
      <c r="C752" s="94"/>
      <c r="D752" s="94"/>
      <c r="E752" s="95"/>
      <c r="F752" s="96"/>
      <c r="G752" s="97"/>
      <c r="H752" s="98"/>
      <c r="I752" s="99"/>
      <c r="J752" s="110"/>
      <c r="K752" s="111"/>
      <c r="L752" s="112"/>
      <c r="M752" s="110"/>
      <c r="N752" s="110"/>
      <c r="O752" s="113">
        <f t="shared" si="108"/>
        <v>0</v>
      </c>
      <c r="P752" s="114"/>
      <c r="Q752" s="114"/>
      <c r="R752" s="111">
        <f t="shared" si="109"/>
        <v>0</v>
      </c>
      <c r="S752" s="115"/>
      <c r="T752" s="105"/>
      <c r="U752" s="105">
        <f t="shared" si="110"/>
        <v>0</v>
      </c>
      <c r="V752" s="106">
        <f t="shared" si="111"/>
        <v>0</v>
      </c>
      <c r="W752" s="106">
        <f t="shared" si="112"/>
        <v>0</v>
      </c>
      <c r="X752" s="107" t="str">
        <f t="shared" si="113"/>
        <v>متوقفة</v>
      </c>
      <c r="Y752" s="107" t="str">
        <f t="shared" si="114"/>
        <v>متوقفة</v>
      </c>
      <c r="Z752" s="108" t="str">
        <f t="shared" si="115"/>
        <v>متوقفة</v>
      </c>
      <c r="AA752" s="109">
        <f>VLOOKUP(G752,[2]Sheet2!$A$2:B1064,2,0)</f>
        <v>0</v>
      </c>
    </row>
    <row r="753" spans="1:27" ht="17.25" thickTop="1" thickBot="1">
      <c r="A753" s="92">
        <f t="shared" si="107"/>
        <v>41676</v>
      </c>
      <c r="B753" s="93"/>
      <c r="C753" s="94"/>
      <c r="D753" s="94"/>
      <c r="E753" s="95"/>
      <c r="F753" s="96"/>
      <c r="G753" s="97"/>
      <c r="H753" s="98"/>
      <c r="I753" s="99"/>
      <c r="J753" s="110"/>
      <c r="K753" s="111"/>
      <c r="L753" s="112"/>
      <c r="M753" s="110"/>
      <c r="N753" s="110"/>
      <c r="O753" s="113">
        <f t="shared" si="108"/>
        <v>0</v>
      </c>
      <c r="P753" s="114"/>
      <c r="Q753" s="114"/>
      <c r="R753" s="111">
        <f t="shared" si="109"/>
        <v>0</v>
      </c>
      <c r="S753" s="115"/>
      <c r="T753" s="105"/>
      <c r="U753" s="105">
        <f t="shared" si="110"/>
        <v>0</v>
      </c>
      <c r="V753" s="106">
        <f t="shared" si="111"/>
        <v>0</v>
      </c>
      <c r="W753" s="106">
        <f t="shared" si="112"/>
        <v>0</v>
      </c>
      <c r="X753" s="107" t="str">
        <f t="shared" si="113"/>
        <v>متوقفة</v>
      </c>
      <c r="Y753" s="107" t="str">
        <f t="shared" si="114"/>
        <v>متوقفة</v>
      </c>
      <c r="Z753" s="108" t="str">
        <f t="shared" si="115"/>
        <v>متوقفة</v>
      </c>
      <c r="AA753" s="109">
        <f>VLOOKUP(G753,[2]Sheet2!$A$2:B1065,2,0)</f>
        <v>0</v>
      </c>
    </row>
    <row r="754" spans="1:27" ht="17.25" thickTop="1" thickBot="1">
      <c r="A754" s="92">
        <f t="shared" si="107"/>
        <v>41676</v>
      </c>
      <c r="B754" s="93"/>
      <c r="C754" s="94"/>
      <c r="D754" s="94"/>
      <c r="E754" s="95"/>
      <c r="F754" s="96"/>
      <c r="G754" s="97"/>
      <c r="H754" s="98"/>
      <c r="I754" s="99"/>
      <c r="J754" s="110"/>
      <c r="K754" s="111"/>
      <c r="L754" s="112"/>
      <c r="M754" s="110"/>
      <c r="N754" s="110"/>
      <c r="O754" s="113">
        <f t="shared" si="108"/>
        <v>0</v>
      </c>
      <c r="P754" s="114"/>
      <c r="Q754" s="114"/>
      <c r="R754" s="111">
        <f t="shared" si="109"/>
        <v>0</v>
      </c>
      <c r="S754" s="115"/>
      <c r="T754" s="105"/>
      <c r="U754" s="105">
        <f t="shared" si="110"/>
        <v>0</v>
      </c>
      <c r="V754" s="106">
        <f t="shared" si="111"/>
        <v>0</v>
      </c>
      <c r="W754" s="106">
        <f t="shared" si="112"/>
        <v>0</v>
      </c>
      <c r="X754" s="107" t="str">
        <f t="shared" si="113"/>
        <v>متوقفة</v>
      </c>
      <c r="Y754" s="107" t="str">
        <f t="shared" si="114"/>
        <v>متوقفة</v>
      </c>
      <c r="Z754" s="108" t="str">
        <f t="shared" si="115"/>
        <v>متوقفة</v>
      </c>
      <c r="AA754" s="109">
        <f>VLOOKUP(G754,[2]Sheet2!$A$2:B1066,2,0)</f>
        <v>0</v>
      </c>
    </row>
    <row r="755" spans="1:27" ht="17.25" thickTop="1" thickBot="1">
      <c r="A755" s="92">
        <f t="shared" si="107"/>
        <v>41676</v>
      </c>
      <c r="B755" s="93"/>
      <c r="C755" s="94"/>
      <c r="D755" s="94"/>
      <c r="E755" s="95"/>
      <c r="F755" s="96"/>
      <c r="G755" s="97"/>
      <c r="H755" s="98"/>
      <c r="I755" s="99"/>
      <c r="J755" s="110"/>
      <c r="K755" s="111"/>
      <c r="L755" s="112"/>
      <c r="M755" s="110"/>
      <c r="N755" s="110"/>
      <c r="O755" s="113">
        <f t="shared" si="108"/>
        <v>0</v>
      </c>
      <c r="P755" s="114"/>
      <c r="Q755" s="114"/>
      <c r="R755" s="111">
        <f t="shared" si="109"/>
        <v>0</v>
      </c>
      <c r="S755" s="115"/>
      <c r="T755" s="105"/>
      <c r="U755" s="105">
        <f t="shared" si="110"/>
        <v>0</v>
      </c>
      <c r="V755" s="106">
        <f t="shared" si="111"/>
        <v>0</v>
      </c>
      <c r="W755" s="106">
        <f t="shared" si="112"/>
        <v>0</v>
      </c>
      <c r="X755" s="107" t="str">
        <f t="shared" si="113"/>
        <v>متوقفة</v>
      </c>
      <c r="Y755" s="107" t="str">
        <f t="shared" si="114"/>
        <v>متوقفة</v>
      </c>
      <c r="Z755" s="108" t="str">
        <f t="shared" si="115"/>
        <v>متوقفة</v>
      </c>
      <c r="AA755" s="109">
        <f>VLOOKUP(G755,[2]Sheet2!$A$2:B1067,2,0)</f>
        <v>0</v>
      </c>
    </row>
    <row r="756" spans="1:27" ht="17.25" thickTop="1" thickBot="1">
      <c r="A756" s="92">
        <f t="shared" si="107"/>
        <v>41676</v>
      </c>
      <c r="B756" s="93"/>
      <c r="C756" s="94"/>
      <c r="D756" s="94"/>
      <c r="E756" s="95"/>
      <c r="F756" s="96"/>
      <c r="G756" s="97"/>
      <c r="H756" s="98"/>
      <c r="I756" s="99"/>
      <c r="J756" s="110"/>
      <c r="K756" s="111"/>
      <c r="L756" s="112"/>
      <c r="M756" s="110"/>
      <c r="N756" s="110"/>
      <c r="O756" s="113">
        <f t="shared" si="108"/>
        <v>0</v>
      </c>
      <c r="P756" s="114"/>
      <c r="Q756" s="114"/>
      <c r="R756" s="111">
        <f t="shared" si="109"/>
        <v>0</v>
      </c>
      <c r="S756" s="115"/>
      <c r="T756" s="105"/>
      <c r="U756" s="105">
        <f t="shared" si="110"/>
        <v>0</v>
      </c>
      <c r="V756" s="106">
        <f t="shared" si="111"/>
        <v>0</v>
      </c>
      <c r="W756" s="106">
        <f t="shared" si="112"/>
        <v>0</v>
      </c>
      <c r="X756" s="107" t="str">
        <f t="shared" si="113"/>
        <v>متوقفة</v>
      </c>
      <c r="Y756" s="107" t="str">
        <f t="shared" si="114"/>
        <v>متوقفة</v>
      </c>
      <c r="Z756" s="108" t="str">
        <f t="shared" si="115"/>
        <v>متوقفة</v>
      </c>
      <c r="AA756" s="109">
        <f>VLOOKUP(G756,[2]Sheet2!$A$2:B1068,2,0)</f>
        <v>0</v>
      </c>
    </row>
    <row r="757" spans="1:27" ht="17.25" thickTop="1" thickBot="1">
      <c r="A757" s="92">
        <f t="shared" si="107"/>
        <v>41676</v>
      </c>
      <c r="B757" s="93"/>
      <c r="C757" s="94"/>
      <c r="D757" s="94"/>
      <c r="E757" s="95"/>
      <c r="F757" s="96"/>
      <c r="G757" s="97"/>
      <c r="H757" s="98"/>
      <c r="I757" s="99"/>
      <c r="J757" s="110"/>
      <c r="K757" s="111"/>
      <c r="L757" s="112"/>
      <c r="M757" s="110"/>
      <c r="N757" s="110"/>
      <c r="O757" s="113">
        <f t="shared" si="108"/>
        <v>0</v>
      </c>
      <c r="P757" s="114"/>
      <c r="Q757" s="114"/>
      <c r="R757" s="111">
        <f t="shared" si="109"/>
        <v>0</v>
      </c>
      <c r="S757" s="115"/>
      <c r="T757" s="105"/>
      <c r="U757" s="105">
        <f t="shared" si="110"/>
        <v>0</v>
      </c>
      <c r="V757" s="106">
        <f t="shared" si="111"/>
        <v>0</v>
      </c>
      <c r="W757" s="106">
        <f t="shared" si="112"/>
        <v>0</v>
      </c>
      <c r="X757" s="107" t="str">
        <f t="shared" si="113"/>
        <v>متوقفة</v>
      </c>
      <c r="Y757" s="107" t="str">
        <f t="shared" si="114"/>
        <v>متوقفة</v>
      </c>
      <c r="Z757" s="108" t="str">
        <f t="shared" si="115"/>
        <v>متوقفة</v>
      </c>
      <c r="AA757" s="109">
        <f>VLOOKUP(G757,[2]Sheet2!$A$2:B1069,2,0)</f>
        <v>0</v>
      </c>
    </row>
    <row r="758" spans="1:27" ht="17.25" thickTop="1" thickBot="1">
      <c r="A758" s="92">
        <f t="shared" si="107"/>
        <v>41676</v>
      </c>
      <c r="B758" s="93"/>
      <c r="C758" s="94"/>
      <c r="D758" s="94"/>
      <c r="E758" s="95"/>
      <c r="F758" s="96"/>
      <c r="G758" s="97"/>
      <c r="H758" s="98"/>
      <c r="I758" s="99"/>
      <c r="J758" s="110"/>
      <c r="K758" s="111"/>
      <c r="L758" s="112"/>
      <c r="M758" s="110"/>
      <c r="N758" s="110"/>
      <c r="O758" s="113">
        <f t="shared" si="108"/>
        <v>0</v>
      </c>
      <c r="P758" s="114"/>
      <c r="Q758" s="114"/>
      <c r="R758" s="111">
        <f t="shared" si="109"/>
        <v>0</v>
      </c>
      <c r="S758" s="115"/>
      <c r="T758" s="105"/>
      <c r="U758" s="105">
        <f t="shared" si="110"/>
        <v>0</v>
      </c>
      <c r="V758" s="106">
        <f t="shared" si="111"/>
        <v>0</v>
      </c>
      <c r="W758" s="106">
        <f t="shared" si="112"/>
        <v>0</v>
      </c>
      <c r="X758" s="107" t="str">
        <f t="shared" si="113"/>
        <v>متوقفة</v>
      </c>
      <c r="Y758" s="107" t="str">
        <f t="shared" si="114"/>
        <v>متوقفة</v>
      </c>
      <c r="Z758" s="108" t="str">
        <f t="shared" si="115"/>
        <v>متوقفة</v>
      </c>
      <c r="AA758" s="109">
        <f>VLOOKUP(G758,[2]Sheet2!$A$2:B1070,2,0)</f>
        <v>0</v>
      </c>
    </row>
    <row r="759" spans="1:27" ht="17.25" thickTop="1" thickBot="1">
      <c r="A759" s="92">
        <f t="shared" si="107"/>
        <v>41676</v>
      </c>
      <c r="B759" s="93"/>
      <c r="C759" s="94"/>
      <c r="D759" s="94"/>
      <c r="E759" s="95"/>
      <c r="F759" s="96"/>
      <c r="G759" s="97"/>
      <c r="H759" s="98"/>
      <c r="I759" s="99"/>
      <c r="J759" s="110"/>
      <c r="K759" s="111"/>
      <c r="L759" s="112"/>
      <c r="M759" s="110"/>
      <c r="N759" s="110"/>
      <c r="O759" s="113">
        <f t="shared" si="108"/>
        <v>0</v>
      </c>
      <c r="P759" s="114"/>
      <c r="Q759" s="114"/>
      <c r="R759" s="111">
        <f t="shared" si="109"/>
        <v>0</v>
      </c>
      <c r="S759" s="115"/>
      <c r="T759" s="105"/>
      <c r="U759" s="105">
        <f t="shared" si="110"/>
        <v>0</v>
      </c>
      <c r="V759" s="106">
        <f t="shared" si="111"/>
        <v>0</v>
      </c>
      <c r="W759" s="106">
        <f t="shared" si="112"/>
        <v>0</v>
      </c>
      <c r="X759" s="107" t="str">
        <f t="shared" si="113"/>
        <v>متوقفة</v>
      </c>
      <c r="Y759" s="107" t="str">
        <f t="shared" si="114"/>
        <v>متوقفة</v>
      </c>
      <c r="Z759" s="108" t="str">
        <f t="shared" si="115"/>
        <v>متوقفة</v>
      </c>
      <c r="AA759" s="109">
        <f>VLOOKUP(G759,[2]Sheet2!$A$2:B1071,2,0)</f>
        <v>0</v>
      </c>
    </row>
    <row r="760" spans="1:27" ht="17.25" thickTop="1" thickBot="1">
      <c r="A760" s="92">
        <f t="shared" si="107"/>
        <v>41676</v>
      </c>
      <c r="B760" s="93"/>
      <c r="C760" s="94"/>
      <c r="D760" s="94"/>
      <c r="E760" s="95"/>
      <c r="F760" s="96"/>
      <c r="G760" s="97"/>
      <c r="H760" s="98"/>
      <c r="I760" s="99"/>
      <c r="J760" s="110"/>
      <c r="K760" s="111"/>
      <c r="L760" s="112"/>
      <c r="M760" s="110"/>
      <c r="N760" s="110"/>
      <c r="O760" s="113">
        <f t="shared" si="108"/>
        <v>0</v>
      </c>
      <c r="P760" s="114"/>
      <c r="Q760" s="114"/>
      <c r="R760" s="111">
        <f t="shared" si="109"/>
        <v>0</v>
      </c>
      <c r="S760" s="115"/>
      <c r="T760" s="105"/>
      <c r="U760" s="105">
        <f t="shared" si="110"/>
        <v>0</v>
      </c>
      <c r="V760" s="106">
        <f t="shared" si="111"/>
        <v>0</v>
      </c>
      <c r="W760" s="106">
        <f t="shared" si="112"/>
        <v>0</v>
      </c>
      <c r="X760" s="107" t="str">
        <f t="shared" si="113"/>
        <v>متوقفة</v>
      </c>
      <c r="Y760" s="107" t="str">
        <f t="shared" si="114"/>
        <v>متوقفة</v>
      </c>
      <c r="Z760" s="108" t="str">
        <f t="shared" si="115"/>
        <v>متوقفة</v>
      </c>
      <c r="AA760" s="109">
        <f>VLOOKUP(G760,[2]Sheet2!$A$2:B1072,2,0)</f>
        <v>0</v>
      </c>
    </row>
    <row r="761" spans="1:27" ht="17.25" thickTop="1" thickBot="1">
      <c r="A761" s="92">
        <f t="shared" si="107"/>
        <v>41676</v>
      </c>
      <c r="B761" s="93"/>
      <c r="C761" s="94"/>
      <c r="D761" s="94"/>
      <c r="E761" s="95"/>
      <c r="F761" s="96"/>
      <c r="G761" s="97"/>
      <c r="H761" s="98"/>
      <c r="I761" s="99"/>
      <c r="J761" s="110"/>
      <c r="K761" s="111"/>
      <c r="L761" s="112"/>
      <c r="M761" s="110"/>
      <c r="N761" s="110"/>
      <c r="O761" s="113">
        <f t="shared" si="108"/>
        <v>0</v>
      </c>
      <c r="P761" s="114"/>
      <c r="Q761" s="114"/>
      <c r="R761" s="111">
        <f t="shared" si="109"/>
        <v>0</v>
      </c>
      <c r="S761" s="115"/>
      <c r="T761" s="105"/>
      <c r="U761" s="105">
        <f t="shared" si="110"/>
        <v>0</v>
      </c>
      <c r="V761" s="106">
        <f t="shared" si="111"/>
        <v>0</v>
      </c>
      <c r="W761" s="106">
        <f t="shared" si="112"/>
        <v>0</v>
      </c>
      <c r="X761" s="107" t="str">
        <f t="shared" si="113"/>
        <v>متوقفة</v>
      </c>
      <c r="Y761" s="107" t="str">
        <f t="shared" si="114"/>
        <v>متوقفة</v>
      </c>
      <c r="Z761" s="108" t="str">
        <f t="shared" si="115"/>
        <v>متوقفة</v>
      </c>
      <c r="AA761" s="109">
        <f>VLOOKUP(G761,[2]Sheet2!$A$2:B1073,2,0)</f>
        <v>0</v>
      </c>
    </row>
    <row r="762" spans="1:27" ht="17.25" thickTop="1" thickBot="1">
      <c r="A762" s="92">
        <f t="shared" si="107"/>
        <v>41676</v>
      </c>
      <c r="B762" s="93"/>
      <c r="C762" s="94"/>
      <c r="D762" s="94"/>
      <c r="E762" s="95"/>
      <c r="F762" s="96"/>
      <c r="G762" s="97"/>
      <c r="H762" s="98"/>
      <c r="I762" s="99"/>
      <c r="J762" s="110"/>
      <c r="K762" s="111"/>
      <c r="L762" s="112"/>
      <c r="M762" s="110"/>
      <c r="N762" s="110"/>
      <c r="O762" s="113">
        <f t="shared" si="108"/>
        <v>0</v>
      </c>
      <c r="P762" s="114"/>
      <c r="Q762" s="114"/>
      <c r="R762" s="111">
        <f t="shared" si="109"/>
        <v>0</v>
      </c>
      <c r="S762" s="115"/>
      <c r="T762" s="105"/>
      <c r="U762" s="105">
        <f t="shared" si="110"/>
        <v>0</v>
      </c>
      <c r="V762" s="106">
        <f t="shared" si="111"/>
        <v>0</v>
      </c>
      <c r="W762" s="106">
        <f t="shared" si="112"/>
        <v>0</v>
      </c>
      <c r="X762" s="107" t="str">
        <f t="shared" si="113"/>
        <v>متوقفة</v>
      </c>
      <c r="Y762" s="107" t="str">
        <f t="shared" si="114"/>
        <v>متوقفة</v>
      </c>
      <c r="Z762" s="108" t="str">
        <f t="shared" si="115"/>
        <v>متوقفة</v>
      </c>
      <c r="AA762" s="109">
        <f>VLOOKUP(G762,[2]Sheet2!$A$2:B1074,2,0)</f>
        <v>0</v>
      </c>
    </row>
    <row r="763" spans="1:27" ht="17.25" thickTop="1" thickBot="1">
      <c r="A763" s="92">
        <f t="shared" si="107"/>
        <v>41676</v>
      </c>
      <c r="B763" s="93"/>
      <c r="C763" s="94"/>
      <c r="D763" s="94"/>
      <c r="E763" s="95"/>
      <c r="F763" s="96"/>
      <c r="G763" s="97"/>
      <c r="H763" s="98"/>
      <c r="I763" s="99"/>
      <c r="J763" s="110"/>
      <c r="K763" s="111"/>
      <c r="L763" s="112"/>
      <c r="M763" s="110"/>
      <c r="N763" s="110"/>
      <c r="O763" s="113">
        <f t="shared" si="108"/>
        <v>0</v>
      </c>
      <c r="P763" s="114"/>
      <c r="Q763" s="114"/>
      <c r="R763" s="111">
        <f t="shared" si="109"/>
        <v>0</v>
      </c>
      <c r="S763" s="115"/>
      <c r="T763" s="105"/>
      <c r="U763" s="105">
        <f t="shared" si="110"/>
        <v>0</v>
      </c>
      <c r="V763" s="106">
        <f t="shared" si="111"/>
        <v>0</v>
      </c>
      <c r="W763" s="106">
        <f t="shared" si="112"/>
        <v>0</v>
      </c>
      <c r="X763" s="107" t="str">
        <f t="shared" si="113"/>
        <v>متوقفة</v>
      </c>
      <c r="Y763" s="107" t="str">
        <f t="shared" si="114"/>
        <v>متوقفة</v>
      </c>
      <c r="Z763" s="108" t="str">
        <f t="shared" si="115"/>
        <v>متوقفة</v>
      </c>
      <c r="AA763" s="109">
        <f>VLOOKUP(G763,[2]Sheet2!$A$2:B1075,2,0)</f>
        <v>0</v>
      </c>
    </row>
    <row r="764" spans="1:27" ht="17.25" thickTop="1" thickBot="1">
      <c r="A764" s="92">
        <f t="shared" si="107"/>
        <v>41676</v>
      </c>
      <c r="B764" s="93"/>
      <c r="C764" s="94"/>
      <c r="D764" s="94"/>
      <c r="E764" s="95"/>
      <c r="F764" s="96"/>
      <c r="G764" s="97"/>
      <c r="H764" s="98"/>
      <c r="I764" s="99"/>
      <c r="J764" s="110"/>
      <c r="K764" s="111"/>
      <c r="L764" s="112"/>
      <c r="M764" s="110"/>
      <c r="N764" s="110"/>
      <c r="O764" s="113">
        <f t="shared" si="108"/>
        <v>0</v>
      </c>
      <c r="P764" s="114"/>
      <c r="Q764" s="114"/>
      <c r="R764" s="111">
        <f t="shared" si="109"/>
        <v>0</v>
      </c>
      <c r="S764" s="115"/>
      <c r="T764" s="105"/>
      <c r="U764" s="105">
        <f t="shared" si="110"/>
        <v>0</v>
      </c>
      <c r="V764" s="106">
        <f t="shared" si="111"/>
        <v>0</v>
      </c>
      <c r="W764" s="106">
        <f t="shared" si="112"/>
        <v>0</v>
      </c>
      <c r="X764" s="107" t="str">
        <f t="shared" si="113"/>
        <v>متوقفة</v>
      </c>
      <c r="Y764" s="107" t="str">
        <f t="shared" si="114"/>
        <v>متوقفة</v>
      </c>
      <c r="Z764" s="108" t="str">
        <f t="shared" si="115"/>
        <v>متوقفة</v>
      </c>
      <c r="AA764" s="109">
        <f>VLOOKUP(G764,[2]Sheet2!$A$2:B1076,2,0)</f>
        <v>0</v>
      </c>
    </row>
    <row r="765" spans="1:27" ht="17.25" thickTop="1" thickBot="1">
      <c r="A765" s="92">
        <f t="shared" si="107"/>
        <v>41676</v>
      </c>
      <c r="B765" s="93"/>
      <c r="C765" s="94"/>
      <c r="D765" s="94"/>
      <c r="E765" s="95"/>
      <c r="F765" s="96"/>
      <c r="G765" s="97"/>
      <c r="H765" s="98"/>
      <c r="I765" s="99"/>
      <c r="J765" s="110"/>
      <c r="K765" s="111"/>
      <c r="L765" s="112"/>
      <c r="M765" s="110"/>
      <c r="N765" s="110"/>
      <c r="O765" s="113">
        <f t="shared" si="108"/>
        <v>0</v>
      </c>
      <c r="P765" s="114"/>
      <c r="Q765" s="114"/>
      <c r="R765" s="111">
        <f t="shared" si="109"/>
        <v>0</v>
      </c>
      <c r="S765" s="115"/>
      <c r="T765" s="105"/>
      <c r="U765" s="105">
        <f t="shared" si="110"/>
        <v>0</v>
      </c>
      <c r="V765" s="106">
        <f t="shared" si="111"/>
        <v>0</v>
      </c>
      <c r="W765" s="106">
        <f t="shared" si="112"/>
        <v>0</v>
      </c>
      <c r="X765" s="107" t="str">
        <f t="shared" si="113"/>
        <v>متوقفة</v>
      </c>
      <c r="Y765" s="107" t="str">
        <f t="shared" si="114"/>
        <v>متوقفة</v>
      </c>
      <c r="Z765" s="108" t="str">
        <f t="shared" si="115"/>
        <v>متوقفة</v>
      </c>
      <c r="AA765" s="109">
        <f>VLOOKUP(G765,[2]Sheet2!$A$2:B1077,2,0)</f>
        <v>0</v>
      </c>
    </row>
    <row r="766" spans="1:27" ht="17.25" thickTop="1" thickBot="1">
      <c r="A766" s="92">
        <f t="shared" si="107"/>
        <v>41676</v>
      </c>
      <c r="B766" s="93"/>
      <c r="C766" s="94"/>
      <c r="D766" s="94"/>
      <c r="E766" s="95"/>
      <c r="F766" s="96"/>
      <c r="G766" s="97"/>
      <c r="H766" s="98"/>
      <c r="I766" s="99"/>
      <c r="J766" s="110"/>
      <c r="K766" s="111"/>
      <c r="L766" s="112"/>
      <c r="M766" s="110"/>
      <c r="N766" s="110"/>
      <c r="O766" s="113">
        <f t="shared" si="108"/>
        <v>0</v>
      </c>
      <c r="P766" s="114"/>
      <c r="Q766" s="114"/>
      <c r="R766" s="111">
        <f t="shared" si="109"/>
        <v>0</v>
      </c>
      <c r="S766" s="115"/>
      <c r="T766" s="105"/>
      <c r="U766" s="105">
        <f t="shared" si="110"/>
        <v>0</v>
      </c>
      <c r="V766" s="106">
        <f t="shared" si="111"/>
        <v>0</v>
      </c>
      <c r="W766" s="106">
        <f t="shared" si="112"/>
        <v>0</v>
      </c>
      <c r="X766" s="107" t="str">
        <f t="shared" si="113"/>
        <v>متوقفة</v>
      </c>
      <c r="Y766" s="107" t="str">
        <f t="shared" si="114"/>
        <v>متوقفة</v>
      </c>
      <c r="Z766" s="108" t="str">
        <f t="shared" si="115"/>
        <v>متوقفة</v>
      </c>
      <c r="AA766" s="109">
        <f>VLOOKUP(G766,[2]Sheet2!$A$2:B1078,2,0)</f>
        <v>0</v>
      </c>
    </row>
    <row r="767" spans="1:27" ht="17.25" thickTop="1" thickBot="1">
      <c r="A767" s="92">
        <f t="shared" si="107"/>
        <v>41676</v>
      </c>
      <c r="B767" s="93"/>
      <c r="C767" s="94"/>
      <c r="D767" s="94"/>
      <c r="E767" s="95"/>
      <c r="F767" s="96"/>
      <c r="G767" s="97"/>
      <c r="H767" s="98"/>
      <c r="I767" s="99"/>
      <c r="J767" s="110"/>
      <c r="K767" s="111"/>
      <c r="L767" s="112"/>
      <c r="M767" s="110"/>
      <c r="N767" s="110"/>
      <c r="O767" s="113">
        <f t="shared" si="108"/>
        <v>0</v>
      </c>
      <c r="P767" s="114"/>
      <c r="Q767" s="114"/>
      <c r="R767" s="111">
        <f t="shared" si="109"/>
        <v>0</v>
      </c>
      <c r="S767" s="115"/>
      <c r="T767" s="105"/>
      <c r="U767" s="105">
        <f t="shared" si="110"/>
        <v>0</v>
      </c>
      <c r="V767" s="106">
        <f t="shared" si="111"/>
        <v>0</v>
      </c>
      <c r="W767" s="106">
        <f t="shared" si="112"/>
        <v>0</v>
      </c>
      <c r="X767" s="107" t="str">
        <f t="shared" si="113"/>
        <v>متوقفة</v>
      </c>
      <c r="Y767" s="107" t="str">
        <f t="shared" si="114"/>
        <v>متوقفة</v>
      </c>
      <c r="Z767" s="108" t="str">
        <f t="shared" si="115"/>
        <v>متوقفة</v>
      </c>
      <c r="AA767" s="109">
        <f>VLOOKUP(G767,[2]Sheet2!$A$2:B1079,2,0)</f>
        <v>0</v>
      </c>
    </row>
    <row r="768" spans="1:27" ht="17.25" thickTop="1" thickBot="1">
      <c r="A768" s="92">
        <f t="shared" si="107"/>
        <v>41676</v>
      </c>
      <c r="B768" s="93"/>
      <c r="C768" s="94"/>
      <c r="D768" s="94"/>
      <c r="E768" s="95"/>
      <c r="F768" s="96"/>
      <c r="G768" s="97"/>
      <c r="H768" s="98"/>
      <c r="I768" s="99"/>
      <c r="J768" s="110"/>
      <c r="K768" s="111"/>
      <c r="L768" s="112"/>
      <c r="M768" s="110"/>
      <c r="N768" s="110"/>
      <c r="O768" s="113">
        <f t="shared" si="108"/>
        <v>0</v>
      </c>
      <c r="P768" s="114"/>
      <c r="Q768" s="114"/>
      <c r="R768" s="111">
        <f t="shared" si="109"/>
        <v>0</v>
      </c>
      <c r="S768" s="115"/>
      <c r="T768" s="105"/>
      <c r="U768" s="105">
        <f t="shared" si="110"/>
        <v>0</v>
      </c>
      <c r="V768" s="106">
        <f t="shared" si="111"/>
        <v>0</v>
      </c>
      <c r="W768" s="106">
        <f t="shared" si="112"/>
        <v>0</v>
      </c>
      <c r="X768" s="107" t="str">
        <f t="shared" si="113"/>
        <v>متوقفة</v>
      </c>
      <c r="Y768" s="107" t="str">
        <f t="shared" si="114"/>
        <v>متوقفة</v>
      </c>
      <c r="Z768" s="108" t="str">
        <f t="shared" si="115"/>
        <v>متوقفة</v>
      </c>
      <c r="AA768" s="109">
        <f>VLOOKUP(G768,[2]Sheet2!$A$2:B1080,2,0)</f>
        <v>0</v>
      </c>
    </row>
    <row r="769" spans="1:27" ht="17.25" thickTop="1" thickBot="1">
      <c r="A769" s="92">
        <f t="shared" si="107"/>
        <v>41676</v>
      </c>
      <c r="B769" s="93"/>
      <c r="C769" s="94"/>
      <c r="D769" s="94"/>
      <c r="E769" s="95"/>
      <c r="F769" s="96"/>
      <c r="G769" s="97"/>
      <c r="H769" s="98"/>
      <c r="I769" s="99"/>
      <c r="J769" s="110"/>
      <c r="K769" s="111"/>
      <c r="L769" s="112"/>
      <c r="M769" s="110"/>
      <c r="N769" s="110"/>
      <c r="O769" s="113">
        <f t="shared" si="108"/>
        <v>0</v>
      </c>
      <c r="P769" s="114"/>
      <c r="Q769" s="114"/>
      <c r="R769" s="111">
        <f t="shared" si="109"/>
        <v>0</v>
      </c>
      <c r="S769" s="115"/>
      <c r="T769" s="105"/>
      <c r="U769" s="105">
        <f t="shared" si="110"/>
        <v>0</v>
      </c>
      <c r="V769" s="106">
        <f t="shared" si="111"/>
        <v>0</v>
      </c>
      <c r="W769" s="106">
        <f t="shared" si="112"/>
        <v>0</v>
      </c>
      <c r="X769" s="107" t="str">
        <f t="shared" si="113"/>
        <v>متوقفة</v>
      </c>
      <c r="Y769" s="107" t="str">
        <f t="shared" si="114"/>
        <v>متوقفة</v>
      </c>
      <c r="Z769" s="108" t="str">
        <f t="shared" si="115"/>
        <v>متوقفة</v>
      </c>
      <c r="AA769" s="109">
        <f>VLOOKUP(G769,[2]Sheet2!$A$2:B1081,2,0)</f>
        <v>0</v>
      </c>
    </row>
    <row r="770" spans="1:27" ht="17.25" thickTop="1" thickBot="1">
      <c r="A770" s="92">
        <f t="shared" si="107"/>
        <v>41676</v>
      </c>
      <c r="B770" s="93"/>
      <c r="C770" s="94"/>
      <c r="D770" s="94"/>
      <c r="E770" s="95"/>
      <c r="F770" s="96"/>
      <c r="G770" s="97"/>
      <c r="H770" s="98"/>
      <c r="I770" s="99"/>
      <c r="J770" s="110"/>
      <c r="K770" s="111"/>
      <c r="L770" s="112"/>
      <c r="M770" s="110"/>
      <c r="N770" s="110"/>
      <c r="O770" s="113">
        <f t="shared" si="108"/>
        <v>0</v>
      </c>
      <c r="P770" s="114"/>
      <c r="Q770" s="114"/>
      <c r="R770" s="111">
        <f t="shared" si="109"/>
        <v>0</v>
      </c>
      <c r="S770" s="115"/>
      <c r="T770" s="105"/>
      <c r="U770" s="105">
        <f t="shared" si="110"/>
        <v>0</v>
      </c>
      <c r="V770" s="106">
        <f t="shared" si="111"/>
        <v>0</v>
      </c>
      <c r="W770" s="106">
        <f t="shared" si="112"/>
        <v>0</v>
      </c>
      <c r="X770" s="107" t="str">
        <f t="shared" si="113"/>
        <v>متوقفة</v>
      </c>
      <c r="Y770" s="107" t="str">
        <f t="shared" si="114"/>
        <v>متوقفة</v>
      </c>
      <c r="Z770" s="108" t="str">
        <f t="shared" si="115"/>
        <v>متوقفة</v>
      </c>
      <c r="AA770" s="109">
        <f>VLOOKUP(G770,[2]Sheet2!$A$2:B1082,2,0)</f>
        <v>0</v>
      </c>
    </row>
    <row r="771" spans="1:27" ht="17.25" thickTop="1" thickBot="1">
      <c r="A771" s="92">
        <f t="shared" si="107"/>
        <v>41676</v>
      </c>
      <c r="B771" s="93"/>
      <c r="C771" s="94"/>
      <c r="D771" s="94"/>
      <c r="E771" s="95"/>
      <c r="F771" s="96"/>
      <c r="G771" s="97"/>
      <c r="H771" s="98"/>
      <c r="I771" s="99"/>
      <c r="J771" s="110"/>
      <c r="K771" s="111"/>
      <c r="L771" s="112"/>
      <c r="M771" s="110"/>
      <c r="N771" s="110"/>
      <c r="O771" s="113">
        <f t="shared" si="108"/>
        <v>0</v>
      </c>
      <c r="P771" s="114"/>
      <c r="Q771" s="114"/>
      <c r="R771" s="111">
        <f t="shared" si="109"/>
        <v>0</v>
      </c>
      <c r="S771" s="115"/>
      <c r="T771" s="105"/>
      <c r="U771" s="105">
        <f t="shared" si="110"/>
        <v>0</v>
      </c>
      <c r="V771" s="106">
        <f t="shared" si="111"/>
        <v>0</v>
      </c>
      <c r="W771" s="106">
        <f t="shared" si="112"/>
        <v>0</v>
      </c>
      <c r="X771" s="107" t="str">
        <f t="shared" si="113"/>
        <v>متوقفة</v>
      </c>
      <c r="Y771" s="107" t="str">
        <f t="shared" si="114"/>
        <v>متوقفة</v>
      </c>
      <c r="Z771" s="108" t="str">
        <f t="shared" si="115"/>
        <v>متوقفة</v>
      </c>
      <c r="AA771" s="109">
        <f>VLOOKUP(G771,[2]Sheet2!$A$2:B1083,2,0)</f>
        <v>0</v>
      </c>
    </row>
    <row r="772" spans="1:27" ht="17.25" thickTop="1" thickBot="1">
      <c r="A772" s="92">
        <f t="shared" si="107"/>
        <v>41676</v>
      </c>
      <c r="B772" s="93"/>
      <c r="C772" s="94"/>
      <c r="D772" s="94"/>
      <c r="E772" s="95"/>
      <c r="F772" s="96"/>
      <c r="G772" s="97"/>
      <c r="H772" s="98"/>
      <c r="I772" s="99"/>
      <c r="J772" s="110"/>
      <c r="K772" s="111"/>
      <c r="L772" s="112"/>
      <c r="M772" s="110"/>
      <c r="N772" s="110"/>
      <c r="O772" s="113">
        <f t="shared" si="108"/>
        <v>0</v>
      </c>
      <c r="P772" s="114"/>
      <c r="Q772" s="114"/>
      <c r="R772" s="111">
        <f t="shared" si="109"/>
        <v>0</v>
      </c>
      <c r="S772" s="115"/>
      <c r="T772" s="105"/>
      <c r="U772" s="105">
        <f t="shared" si="110"/>
        <v>0</v>
      </c>
      <c r="V772" s="106">
        <f t="shared" si="111"/>
        <v>0</v>
      </c>
      <c r="W772" s="106">
        <f t="shared" si="112"/>
        <v>0</v>
      </c>
      <c r="X772" s="107" t="str">
        <f t="shared" si="113"/>
        <v>متوقفة</v>
      </c>
      <c r="Y772" s="107" t="str">
        <f t="shared" si="114"/>
        <v>متوقفة</v>
      </c>
      <c r="Z772" s="108" t="str">
        <f t="shared" si="115"/>
        <v>متوقفة</v>
      </c>
      <c r="AA772" s="109">
        <f>VLOOKUP(G772,[2]Sheet2!$A$2:B1084,2,0)</f>
        <v>0</v>
      </c>
    </row>
    <row r="773" spans="1:27" ht="17.25" thickTop="1" thickBot="1">
      <c r="A773" s="92">
        <f t="shared" si="107"/>
        <v>41676</v>
      </c>
      <c r="B773" s="93"/>
      <c r="C773" s="94"/>
      <c r="D773" s="94"/>
      <c r="E773" s="95"/>
      <c r="F773" s="96"/>
      <c r="G773" s="97"/>
      <c r="H773" s="98"/>
      <c r="I773" s="99"/>
      <c r="J773" s="110"/>
      <c r="K773" s="111"/>
      <c r="L773" s="112"/>
      <c r="M773" s="110"/>
      <c r="N773" s="110"/>
      <c r="O773" s="113">
        <f t="shared" si="108"/>
        <v>0</v>
      </c>
      <c r="P773" s="114"/>
      <c r="Q773" s="114"/>
      <c r="R773" s="111">
        <f t="shared" si="109"/>
        <v>0</v>
      </c>
      <c r="S773" s="115"/>
      <c r="T773" s="105"/>
      <c r="U773" s="105">
        <f t="shared" si="110"/>
        <v>0</v>
      </c>
      <c r="V773" s="106">
        <f t="shared" si="111"/>
        <v>0</v>
      </c>
      <c r="W773" s="106">
        <f t="shared" si="112"/>
        <v>0</v>
      </c>
      <c r="X773" s="107" t="str">
        <f t="shared" si="113"/>
        <v>متوقفة</v>
      </c>
      <c r="Y773" s="107" t="str">
        <f t="shared" si="114"/>
        <v>متوقفة</v>
      </c>
      <c r="Z773" s="108" t="str">
        <f t="shared" si="115"/>
        <v>متوقفة</v>
      </c>
      <c r="AA773" s="109">
        <f>VLOOKUP(G773,[2]Sheet2!$A$2:B1085,2,0)</f>
        <v>0</v>
      </c>
    </row>
    <row r="774" spans="1:27" ht="17.25" thickTop="1" thickBot="1">
      <c r="A774" s="92">
        <f t="shared" si="107"/>
        <v>41676</v>
      </c>
      <c r="B774" s="93"/>
      <c r="C774" s="94"/>
      <c r="D774" s="94"/>
      <c r="E774" s="95"/>
      <c r="F774" s="96"/>
      <c r="G774" s="97"/>
      <c r="H774" s="98"/>
      <c r="I774" s="99"/>
      <c r="J774" s="110"/>
      <c r="K774" s="111"/>
      <c r="L774" s="112"/>
      <c r="M774" s="110"/>
      <c r="N774" s="110"/>
      <c r="O774" s="113">
        <f t="shared" si="108"/>
        <v>0</v>
      </c>
      <c r="P774" s="114"/>
      <c r="Q774" s="114"/>
      <c r="R774" s="111">
        <f t="shared" si="109"/>
        <v>0</v>
      </c>
      <c r="S774" s="115"/>
      <c r="T774" s="105"/>
      <c r="U774" s="105">
        <f t="shared" si="110"/>
        <v>0</v>
      </c>
      <c r="V774" s="106">
        <f t="shared" si="111"/>
        <v>0</v>
      </c>
      <c r="W774" s="106">
        <f t="shared" si="112"/>
        <v>0</v>
      </c>
      <c r="X774" s="107" t="str">
        <f t="shared" si="113"/>
        <v>متوقفة</v>
      </c>
      <c r="Y774" s="107" t="str">
        <f t="shared" si="114"/>
        <v>متوقفة</v>
      </c>
      <c r="Z774" s="108" t="str">
        <f t="shared" si="115"/>
        <v>متوقفة</v>
      </c>
      <c r="AA774" s="109">
        <f>VLOOKUP(G774,[2]Sheet2!$A$2:B1086,2,0)</f>
        <v>0</v>
      </c>
    </row>
    <row r="775" spans="1:27" ht="17.25" thickTop="1" thickBot="1">
      <c r="A775" s="92">
        <f t="shared" si="107"/>
        <v>41676</v>
      </c>
      <c r="B775" s="93"/>
      <c r="C775" s="94"/>
      <c r="D775" s="94"/>
      <c r="E775" s="95"/>
      <c r="F775" s="96"/>
      <c r="G775" s="97"/>
      <c r="H775" s="98"/>
      <c r="I775" s="99"/>
      <c r="J775" s="110"/>
      <c r="K775" s="111"/>
      <c r="L775" s="112"/>
      <c r="M775" s="110"/>
      <c r="N775" s="110"/>
      <c r="O775" s="113">
        <f t="shared" si="108"/>
        <v>0</v>
      </c>
      <c r="P775" s="114"/>
      <c r="Q775" s="114"/>
      <c r="R775" s="111">
        <f t="shared" si="109"/>
        <v>0</v>
      </c>
      <c r="S775" s="115"/>
      <c r="T775" s="105"/>
      <c r="U775" s="105">
        <f t="shared" si="110"/>
        <v>0</v>
      </c>
      <c r="V775" s="106">
        <f t="shared" si="111"/>
        <v>0</v>
      </c>
      <c r="W775" s="106">
        <f t="shared" si="112"/>
        <v>0</v>
      </c>
      <c r="X775" s="107" t="str">
        <f t="shared" si="113"/>
        <v>متوقفة</v>
      </c>
      <c r="Y775" s="107" t="str">
        <f t="shared" si="114"/>
        <v>متوقفة</v>
      </c>
      <c r="Z775" s="108" t="str">
        <f t="shared" si="115"/>
        <v>متوقفة</v>
      </c>
      <c r="AA775" s="109">
        <f>VLOOKUP(G775,[2]Sheet2!$A$2:B1087,2,0)</f>
        <v>0</v>
      </c>
    </row>
    <row r="776" spans="1:27" ht="17.25" thickTop="1" thickBot="1">
      <c r="A776" s="92">
        <f t="shared" si="107"/>
        <v>41676</v>
      </c>
      <c r="B776" s="93"/>
      <c r="C776" s="94"/>
      <c r="D776" s="94"/>
      <c r="E776" s="95"/>
      <c r="F776" s="96"/>
      <c r="G776" s="97"/>
      <c r="H776" s="98"/>
      <c r="I776" s="99"/>
      <c r="J776" s="110"/>
      <c r="K776" s="111"/>
      <c r="L776" s="112"/>
      <c r="M776" s="110"/>
      <c r="N776" s="110"/>
      <c r="O776" s="113">
        <f t="shared" si="108"/>
        <v>0</v>
      </c>
      <c r="P776" s="114"/>
      <c r="Q776" s="114"/>
      <c r="R776" s="111">
        <f t="shared" si="109"/>
        <v>0</v>
      </c>
      <c r="S776" s="115"/>
      <c r="T776" s="105"/>
      <c r="U776" s="105">
        <f t="shared" si="110"/>
        <v>0</v>
      </c>
      <c r="V776" s="106">
        <f t="shared" si="111"/>
        <v>0</v>
      </c>
      <c r="W776" s="106">
        <f t="shared" si="112"/>
        <v>0</v>
      </c>
      <c r="X776" s="107" t="str">
        <f t="shared" si="113"/>
        <v>متوقفة</v>
      </c>
      <c r="Y776" s="107" t="str">
        <f t="shared" si="114"/>
        <v>متوقفة</v>
      </c>
      <c r="Z776" s="108" t="str">
        <f t="shared" si="115"/>
        <v>متوقفة</v>
      </c>
      <c r="AA776" s="109">
        <f>VLOOKUP(G776,[2]Sheet2!$A$2:B1088,2,0)</f>
        <v>0</v>
      </c>
    </row>
    <row r="777" spans="1:27" ht="17.25" thickTop="1" thickBot="1">
      <c r="A777" s="92">
        <f t="shared" si="107"/>
        <v>41676</v>
      </c>
      <c r="B777" s="93"/>
      <c r="C777" s="94"/>
      <c r="D777" s="94"/>
      <c r="E777" s="95"/>
      <c r="F777" s="96"/>
      <c r="G777" s="97"/>
      <c r="H777" s="98"/>
      <c r="I777" s="99"/>
      <c r="J777" s="110"/>
      <c r="K777" s="111"/>
      <c r="L777" s="112"/>
      <c r="M777" s="110"/>
      <c r="N777" s="110"/>
      <c r="O777" s="113">
        <f t="shared" si="108"/>
        <v>0</v>
      </c>
      <c r="P777" s="114"/>
      <c r="Q777" s="114"/>
      <c r="R777" s="111">
        <f t="shared" si="109"/>
        <v>0</v>
      </c>
      <c r="S777" s="115"/>
      <c r="T777" s="105"/>
      <c r="U777" s="105">
        <f t="shared" si="110"/>
        <v>0</v>
      </c>
      <c r="V777" s="106">
        <f t="shared" si="111"/>
        <v>0</v>
      </c>
      <c r="W777" s="106">
        <f t="shared" si="112"/>
        <v>0</v>
      </c>
      <c r="X777" s="107" t="str">
        <f t="shared" si="113"/>
        <v>متوقفة</v>
      </c>
      <c r="Y777" s="107" t="str">
        <f t="shared" si="114"/>
        <v>متوقفة</v>
      </c>
      <c r="Z777" s="108" t="str">
        <f t="shared" si="115"/>
        <v>متوقفة</v>
      </c>
      <c r="AA777" s="109">
        <f>VLOOKUP(G777,[2]Sheet2!$A$2:B1089,2,0)</f>
        <v>0</v>
      </c>
    </row>
    <row r="778" spans="1:27" ht="17.25" thickTop="1" thickBot="1">
      <c r="A778" s="92">
        <f t="shared" ref="A778:A837" si="116">A777</f>
        <v>41676</v>
      </c>
      <c r="B778" s="93"/>
      <c r="C778" s="94"/>
      <c r="D778" s="94"/>
      <c r="E778" s="95"/>
      <c r="F778" s="96"/>
      <c r="G778" s="97"/>
      <c r="H778" s="98"/>
      <c r="I778" s="99"/>
      <c r="J778" s="110"/>
      <c r="K778" s="111"/>
      <c r="L778" s="112"/>
      <c r="M778" s="110"/>
      <c r="N778" s="110"/>
      <c r="O778" s="113">
        <f t="shared" si="108"/>
        <v>0</v>
      </c>
      <c r="P778" s="114"/>
      <c r="Q778" s="114"/>
      <c r="R778" s="111">
        <f t="shared" si="109"/>
        <v>0</v>
      </c>
      <c r="S778" s="115"/>
      <c r="T778" s="105"/>
      <c r="U778" s="105">
        <f t="shared" si="110"/>
        <v>0</v>
      </c>
      <c r="V778" s="106">
        <f t="shared" si="111"/>
        <v>0</v>
      </c>
      <c r="W778" s="106">
        <f t="shared" si="112"/>
        <v>0</v>
      </c>
      <c r="X778" s="107" t="str">
        <f t="shared" si="113"/>
        <v>متوقفة</v>
      </c>
      <c r="Y778" s="107" t="str">
        <f t="shared" si="114"/>
        <v>متوقفة</v>
      </c>
      <c r="Z778" s="108" t="str">
        <f t="shared" si="115"/>
        <v>متوقفة</v>
      </c>
      <c r="AA778" s="109">
        <f>VLOOKUP(G778,[2]Sheet2!$A$2:B1090,2,0)</f>
        <v>0</v>
      </c>
    </row>
    <row r="779" spans="1:27" ht="17.25" thickTop="1" thickBot="1">
      <c r="A779" s="92">
        <f t="shared" si="116"/>
        <v>41676</v>
      </c>
      <c r="B779" s="93"/>
      <c r="C779" s="94"/>
      <c r="D779" s="94"/>
      <c r="E779" s="95"/>
      <c r="F779" s="96"/>
      <c r="G779" s="97"/>
      <c r="H779" s="98"/>
      <c r="I779" s="99"/>
      <c r="J779" s="110"/>
      <c r="K779" s="111"/>
      <c r="L779" s="112"/>
      <c r="M779" s="110"/>
      <c r="N779" s="110"/>
      <c r="O779" s="113">
        <f t="shared" si="108"/>
        <v>0</v>
      </c>
      <c r="P779" s="114"/>
      <c r="Q779" s="114"/>
      <c r="R779" s="111">
        <f t="shared" si="109"/>
        <v>0</v>
      </c>
      <c r="S779" s="115"/>
      <c r="T779" s="105"/>
      <c r="U779" s="105">
        <f t="shared" si="110"/>
        <v>0</v>
      </c>
      <c r="V779" s="106">
        <f t="shared" si="111"/>
        <v>0</v>
      </c>
      <c r="W779" s="106">
        <f t="shared" si="112"/>
        <v>0</v>
      </c>
      <c r="X779" s="107" t="str">
        <f t="shared" si="113"/>
        <v>متوقفة</v>
      </c>
      <c r="Y779" s="107" t="str">
        <f t="shared" si="114"/>
        <v>متوقفة</v>
      </c>
      <c r="Z779" s="108" t="str">
        <f t="shared" si="115"/>
        <v>متوقفة</v>
      </c>
      <c r="AA779" s="109">
        <f>VLOOKUP(G779,[2]Sheet2!$A$2:B1091,2,0)</f>
        <v>0</v>
      </c>
    </row>
    <row r="780" spans="1:27" ht="17.25" thickTop="1" thickBot="1">
      <c r="A780" s="92">
        <f t="shared" si="116"/>
        <v>41676</v>
      </c>
      <c r="B780" s="93"/>
      <c r="C780" s="94"/>
      <c r="D780" s="94"/>
      <c r="E780" s="95"/>
      <c r="F780" s="96"/>
      <c r="G780" s="97"/>
      <c r="H780" s="98"/>
      <c r="I780" s="99"/>
      <c r="J780" s="110"/>
      <c r="K780" s="111"/>
      <c r="L780" s="112"/>
      <c r="M780" s="110"/>
      <c r="N780" s="110"/>
      <c r="O780" s="113">
        <f t="shared" si="108"/>
        <v>0</v>
      </c>
      <c r="P780" s="114"/>
      <c r="Q780" s="114"/>
      <c r="R780" s="111">
        <f t="shared" si="109"/>
        <v>0</v>
      </c>
      <c r="S780" s="115"/>
      <c r="T780" s="105"/>
      <c r="U780" s="105">
        <f t="shared" si="110"/>
        <v>0</v>
      </c>
      <c r="V780" s="106">
        <f t="shared" si="111"/>
        <v>0</v>
      </c>
      <c r="W780" s="106">
        <f t="shared" si="112"/>
        <v>0</v>
      </c>
      <c r="X780" s="107" t="str">
        <f t="shared" si="113"/>
        <v>متوقفة</v>
      </c>
      <c r="Y780" s="107" t="str">
        <f t="shared" si="114"/>
        <v>متوقفة</v>
      </c>
      <c r="Z780" s="108" t="str">
        <f t="shared" si="115"/>
        <v>متوقفة</v>
      </c>
      <c r="AA780" s="109">
        <f>VLOOKUP(G780,[2]Sheet2!$A$2:B1092,2,0)</f>
        <v>0</v>
      </c>
    </row>
    <row r="781" spans="1:27" ht="17.25" thickTop="1" thickBot="1">
      <c r="A781" s="92">
        <f t="shared" si="116"/>
        <v>41676</v>
      </c>
      <c r="B781" s="93"/>
      <c r="C781" s="94"/>
      <c r="D781" s="94"/>
      <c r="E781" s="95"/>
      <c r="F781" s="96"/>
      <c r="G781" s="97"/>
      <c r="H781" s="98"/>
      <c r="I781" s="99"/>
      <c r="J781" s="110"/>
      <c r="K781" s="111"/>
      <c r="L781" s="112"/>
      <c r="M781" s="110"/>
      <c r="N781" s="110"/>
      <c r="O781" s="113">
        <f t="shared" si="108"/>
        <v>0</v>
      </c>
      <c r="P781" s="114"/>
      <c r="Q781" s="114"/>
      <c r="R781" s="111">
        <f t="shared" si="109"/>
        <v>0</v>
      </c>
      <c r="S781" s="115"/>
      <c r="T781" s="105"/>
      <c r="U781" s="105">
        <f t="shared" si="110"/>
        <v>0</v>
      </c>
      <c r="V781" s="106">
        <f t="shared" si="111"/>
        <v>0</v>
      </c>
      <c r="W781" s="106">
        <f t="shared" si="112"/>
        <v>0</v>
      </c>
      <c r="X781" s="107" t="str">
        <f t="shared" si="113"/>
        <v>متوقفة</v>
      </c>
      <c r="Y781" s="107" t="str">
        <f t="shared" si="114"/>
        <v>متوقفة</v>
      </c>
      <c r="Z781" s="108" t="str">
        <f t="shared" si="115"/>
        <v>متوقفة</v>
      </c>
      <c r="AA781" s="109">
        <f>VLOOKUP(G781,[2]Sheet2!$A$2:B1093,2,0)</f>
        <v>0</v>
      </c>
    </row>
    <row r="782" spans="1:27" ht="17.25" thickTop="1" thickBot="1">
      <c r="A782" s="92">
        <f t="shared" si="116"/>
        <v>41676</v>
      </c>
      <c r="B782" s="93"/>
      <c r="C782" s="94"/>
      <c r="D782" s="94"/>
      <c r="E782" s="95"/>
      <c r="F782" s="96"/>
      <c r="G782" s="97"/>
      <c r="H782" s="98"/>
      <c r="I782" s="99"/>
      <c r="J782" s="110"/>
      <c r="K782" s="111"/>
      <c r="L782" s="112"/>
      <c r="M782" s="110"/>
      <c r="N782" s="110"/>
      <c r="O782" s="113">
        <f t="shared" si="108"/>
        <v>0</v>
      </c>
      <c r="P782" s="114"/>
      <c r="Q782" s="114"/>
      <c r="R782" s="111">
        <f t="shared" si="109"/>
        <v>0</v>
      </c>
      <c r="S782" s="115"/>
      <c r="T782" s="105"/>
      <c r="U782" s="105">
        <f t="shared" si="110"/>
        <v>0</v>
      </c>
      <c r="V782" s="106">
        <f t="shared" si="111"/>
        <v>0</v>
      </c>
      <c r="W782" s="106">
        <f t="shared" si="112"/>
        <v>0</v>
      </c>
      <c r="X782" s="107" t="str">
        <f t="shared" si="113"/>
        <v>متوقفة</v>
      </c>
      <c r="Y782" s="107" t="str">
        <f t="shared" si="114"/>
        <v>متوقفة</v>
      </c>
      <c r="Z782" s="108" t="str">
        <f t="shared" si="115"/>
        <v>متوقفة</v>
      </c>
      <c r="AA782" s="109">
        <f>VLOOKUP(G782,[2]Sheet2!$A$2:B1094,2,0)</f>
        <v>0</v>
      </c>
    </row>
    <row r="783" spans="1:27" ht="17.25" thickTop="1" thickBot="1">
      <c r="A783" s="92">
        <f t="shared" si="116"/>
        <v>41676</v>
      </c>
      <c r="B783" s="93"/>
      <c r="C783" s="94"/>
      <c r="D783" s="94"/>
      <c r="E783" s="95"/>
      <c r="F783" s="96"/>
      <c r="G783" s="97"/>
      <c r="H783" s="98"/>
      <c r="I783" s="99"/>
      <c r="J783" s="110"/>
      <c r="K783" s="111"/>
      <c r="L783" s="112"/>
      <c r="M783" s="110"/>
      <c r="N783" s="110"/>
      <c r="O783" s="113">
        <f t="shared" si="108"/>
        <v>0</v>
      </c>
      <c r="P783" s="114"/>
      <c r="Q783" s="114"/>
      <c r="R783" s="111">
        <f t="shared" si="109"/>
        <v>0</v>
      </c>
      <c r="S783" s="115"/>
      <c r="T783" s="105"/>
      <c r="U783" s="105">
        <f t="shared" si="110"/>
        <v>0</v>
      </c>
      <c r="V783" s="106">
        <f t="shared" si="111"/>
        <v>0</v>
      </c>
      <c r="W783" s="106">
        <f t="shared" si="112"/>
        <v>0</v>
      </c>
      <c r="X783" s="107" t="str">
        <f t="shared" si="113"/>
        <v>متوقفة</v>
      </c>
      <c r="Y783" s="107" t="str">
        <f t="shared" si="114"/>
        <v>متوقفة</v>
      </c>
      <c r="Z783" s="108" t="str">
        <f t="shared" si="115"/>
        <v>متوقفة</v>
      </c>
      <c r="AA783" s="109">
        <f>VLOOKUP(G783,[2]Sheet2!$A$2:B1095,2,0)</f>
        <v>0</v>
      </c>
    </row>
    <row r="784" spans="1:27" ht="17.25" thickTop="1" thickBot="1">
      <c r="A784" s="92">
        <f t="shared" si="116"/>
        <v>41676</v>
      </c>
      <c r="B784" s="93"/>
      <c r="C784" s="94"/>
      <c r="D784" s="94"/>
      <c r="E784" s="95"/>
      <c r="F784" s="96"/>
      <c r="G784" s="97"/>
      <c r="H784" s="98"/>
      <c r="I784" s="99"/>
      <c r="J784" s="110"/>
      <c r="K784" s="111"/>
      <c r="L784" s="112"/>
      <c r="M784" s="110"/>
      <c r="N784" s="110"/>
      <c r="O784" s="113">
        <f t="shared" si="108"/>
        <v>0</v>
      </c>
      <c r="P784" s="114"/>
      <c r="Q784" s="114"/>
      <c r="R784" s="111">
        <f t="shared" si="109"/>
        <v>0</v>
      </c>
      <c r="S784" s="115"/>
      <c r="T784" s="105"/>
      <c r="U784" s="105">
        <f t="shared" si="110"/>
        <v>0</v>
      </c>
      <c r="V784" s="106">
        <f t="shared" si="111"/>
        <v>0</v>
      </c>
      <c r="W784" s="106">
        <f t="shared" si="112"/>
        <v>0</v>
      </c>
      <c r="X784" s="107" t="str">
        <f t="shared" si="113"/>
        <v>متوقفة</v>
      </c>
      <c r="Y784" s="107" t="str">
        <f t="shared" si="114"/>
        <v>متوقفة</v>
      </c>
      <c r="Z784" s="108" t="str">
        <f t="shared" si="115"/>
        <v>متوقفة</v>
      </c>
      <c r="AA784" s="109">
        <f>VLOOKUP(G784,[2]Sheet2!$A$2:B1096,2,0)</f>
        <v>0</v>
      </c>
    </row>
    <row r="785" spans="1:27" ht="17.25" thickTop="1" thickBot="1">
      <c r="A785" s="92">
        <f t="shared" si="116"/>
        <v>41676</v>
      </c>
      <c r="B785" s="93"/>
      <c r="C785" s="94"/>
      <c r="D785" s="94"/>
      <c r="E785" s="95"/>
      <c r="F785" s="96"/>
      <c r="G785" s="97"/>
      <c r="H785" s="98"/>
      <c r="I785" s="99"/>
      <c r="J785" s="110"/>
      <c r="K785" s="111"/>
      <c r="L785" s="112"/>
      <c r="M785" s="110"/>
      <c r="N785" s="110"/>
      <c r="O785" s="113">
        <f t="shared" si="108"/>
        <v>0</v>
      </c>
      <c r="P785" s="114"/>
      <c r="Q785" s="114"/>
      <c r="R785" s="111">
        <f t="shared" si="109"/>
        <v>0</v>
      </c>
      <c r="S785" s="115"/>
      <c r="T785" s="105"/>
      <c r="U785" s="105">
        <f t="shared" si="110"/>
        <v>0</v>
      </c>
      <c r="V785" s="106">
        <f t="shared" si="111"/>
        <v>0</v>
      </c>
      <c r="W785" s="106">
        <f t="shared" si="112"/>
        <v>0</v>
      </c>
      <c r="X785" s="107" t="str">
        <f t="shared" si="113"/>
        <v>متوقفة</v>
      </c>
      <c r="Y785" s="107" t="str">
        <f t="shared" si="114"/>
        <v>متوقفة</v>
      </c>
      <c r="Z785" s="108" t="str">
        <f t="shared" si="115"/>
        <v>متوقفة</v>
      </c>
      <c r="AA785" s="109">
        <f>VLOOKUP(G785,[2]Sheet2!$A$2:B1097,2,0)</f>
        <v>0</v>
      </c>
    </row>
    <row r="786" spans="1:27" ht="17.25" thickTop="1" thickBot="1">
      <c r="A786" s="92">
        <f t="shared" si="116"/>
        <v>41676</v>
      </c>
      <c r="B786" s="93"/>
      <c r="C786" s="94"/>
      <c r="D786" s="94"/>
      <c r="E786" s="95"/>
      <c r="F786" s="96"/>
      <c r="G786" s="97"/>
      <c r="H786" s="98"/>
      <c r="I786" s="99"/>
      <c r="J786" s="110"/>
      <c r="K786" s="111"/>
      <c r="L786" s="112"/>
      <c r="M786" s="110"/>
      <c r="N786" s="110"/>
      <c r="O786" s="113">
        <f t="shared" si="108"/>
        <v>0</v>
      </c>
      <c r="P786" s="114"/>
      <c r="Q786" s="114"/>
      <c r="R786" s="111">
        <f t="shared" si="109"/>
        <v>0</v>
      </c>
      <c r="S786" s="115"/>
      <c r="T786" s="105"/>
      <c r="U786" s="105">
        <f t="shared" si="110"/>
        <v>0</v>
      </c>
      <c r="V786" s="106">
        <f t="shared" si="111"/>
        <v>0</v>
      </c>
      <c r="W786" s="106">
        <f t="shared" si="112"/>
        <v>0</v>
      </c>
      <c r="X786" s="107" t="str">
        <f t="shared" si="113"/>
        <v>متوقفة</v>
      </c>
      <c r="Y786" s="107" t="str">
        <f t="shared" si="114"/>
        <v>متوقفة</v>
      </c>
      <c r="Z786" s="108" t="str">
        <f t="shared" si="115"/>
        <v>متوقفة</v>
      </c>
      <c r="AA786" s="109">
        <f>VLOOKUP(G786,[2]Sheet2!$A$2:B1098,2,0)</f>
        <v>0</v>
      </c>
    </row>
    <row r="787" spans="1:27" ht="17.25" thickTop="1" thickBot="1">
      <c r="A787" s="92">
        <f t="shared" si="116"/>
        <v>41676</v>
      </c>
      <c r="B787" s="93"/>
      <c r="C787" s="94"/>
      <c r="D787" s="94"/>
      <c r="E787" s="95"/>
      <c r="F787" s="96"/>
      <c r="G787" s="97"/>
      <c r="H787" s="98"/>
      <c r="I787" s="99"/>
      <c r="J787" s="110"/>
      <c r="K787" s="111"/>
      <c r="L787" s="112"/>
      <c r="M787" s="110"/>
      <c r="N787" s="110"/>
      <c r="O787" s="113">
        <f t="shared" si="108"/>
        <v>0</v>
      </c>
      <c r="P787" s="114"/>
      <c r="Q787" s="114"/>
      <c r="R787" s="111">
        <f t="shared" si="109"/>
        <v>0</v>
      </c>
      <c r="S787" s="115"/>
      <c r="T787" s="105"/>
      <c r="U787" s="105">
        <f t="shared" si="110"/>
        <v>0</v>
      </c>
      <c r="V787" s="106">
        <f t="shared" si="111"/>
        <v>0</v>
      </c>
      <c r="W787" s="106">
        <f t="shared" si="112"/>
        <v>0</v>
      </c>
      <c r="X787" s="107" t="str">
        <f t="shared" si="113"/>
        <v>متوقفة</v>
      </c>
      <c r="Y787" s="107" t="str">
        <f t="shared" si="114"/>
        <v>متوقفة</v>
      </c>
      <c r="Z787" s="108" t="str">
        <f t="shared" si="115"/>
        <v>متوقفة</v>
      </c>
      <c r="AA787" s="109">
        <f>VLOOKUP(G787,[2]Sheet2!$A$2:B1099,2,0)</f>
        <v>0</v>
      </c>
    </row>
    <row r="788" spans="1:27" ht="17.25" thickTop="1" thickBot="1">
      <c r="A788" s="92">
        <f t="shared" si="116"/>
        <v>41676</v>
      </c>
      <c r="B788" s="93"/>
      <c r="C788" s="94"/>
      <c r="D788" s="94"/>
      <c r="E788" s="95"/>
      <c r="F788" s="96"/>
      <c r="G788" s="97"/>
      <c r="H788" s="98"/>
      <c r="I788" s="99"/>
      <c r="J788" s="110"/>
      <c r="K788" s="111"/>
      <c r="L788" s="112"/>
      <c r="M788" s="110"/>
      <c r="N788" s="110"/>
      <c r="O788" s="113">
        <f t="shared" si="108"/>
        <v>0</v>
      </c>
      <c r="P788" s="114"/>
      <c r="Q788" s="114"/>
      <c r="R788" s="111">
        <f t="shared" si="109"/>
        <v>0</v>
      </c>
      <c r="S788" s="115"/>
      <c r="T788" s="105"/>
      <c r="U788" s="105">
        <f t="shared" si="110"/>
        <v>0</v>
      </c>
      <c r="V788" s="106">
        <f t="shared" si="111"/>
        <v>0</v>
      </c>
      <c r="W788" s="106">
        <f t="shared" si="112"/>
        <v>0</v>
      </c>
      <c r="X788" s="107" t="str">
        <f t="shared" si="113"/>
        <v>متوقفة</v>
      </c>
      <c r="Y788" s="107" t="str">
        <f t="shared" si="114"/>
        <v>متوقفة</v>
      </c>
      <c r="Z788" s="108" t="str">
        <f t="shared" si="115"/>
        <v>متوقفة</v>
      </c>
      <c r="AA788" s="109">
        <f>VLOOKUP(G788,[2]Sheet2!$A$2:B1100,2,0)</f>
        <v>0</v>
      </c>
    </row>
    <row r="789" spans="1:27" ht="17.25" thickTop="1" thickBot="1">
      <c r="A789" s="92">
        <f t="shared" si="116"/>
        <v>41676</v>
      </c>
      <c r="B789" s="93"/>
      <c r="C789" s="94"/>
      <c r="D789" s="94"/>
      <c r="E789" s="95"/>
      <c r="F789" s="96"/>
      <c r="G789" s="97"/>
      <c r="H789" s="98"/>
      <c r="I789" s="99"/>
      <c r="J789" s="110"/>
      <c r="K789" s="111"/>
      <c r="L789" s="112"/>
      <c r="M789" s="110"/>
      <c r="N789" s="110"/>
      <c r="O789" s="113">
        <f t="shared" si="108"/>
        <v>0</v>
      </c>
      <c r="P789" s="114"/>
      <c r="Q789" s="114"/>
      <c r="R789" s="111">
        <f t="shared" si="109"/>
        <v>0</v>
      </c>
      <c r="S789" s="115"/>
      <c r="T789" s="105"/>
      <c r="U789" s="105">
        <f t="shared" si="110"/>
        <v>0</v>
      </c>
      <c r="V789" s="106">
        <f t="shared" si="111"/>
        <v>0</v>
      </c>
      <c r="W789" s="106">
        <f t="shared" si="112"/>
        <v>0</v>
      </c>
      <c r="X789" s="107" t="str">
        <f t="shared" si="113"/>
        <v>متوقفة</v>
      </c>
      <c r="Y789" s="107" t="str">
        <f t="shared" si="114"/>
        <v>متوقفة</v>
      </c>
      <c r="Z789" s="108" t="str">
        <f t="shared" si="115"/>
        <v>متوقفة</v>
      </c>
      <c r="AA789" s="109">
        <f>VLOOKUP(G789,[2]Sheet2!$A$2:B1101,2,0)</f>
        <v>0</v>
      </c>
    </row>
    <row r="790" spans="1:27" ht="17.25" thickTop="1" thickBot="1">
      <c r="A790" s="92">
        <f t="shared" si="116"/>
        <v>41676</v>
      </c>
      <c r="B790" s="93"/>
      <c r="C790" s="94"/>
      <c r="D790" s="94"/>
      <c r="E790" s="95"/>
      <c r="F790" s="96"/>
      <c r="G790" s="97"/>
      <c r="H790" s="98"/>
      <c r="I790" s="99"/>
      <c r="J790" s="110"/>
      <c r="K790" s="111"/>
      <c r="L790" s="112"/>
      <c r="M790" s="110"/>
      <c r="N790" s="110"/>
      <c r="O790" s="113">
        <f t="shared" si="108"/>
        <v>0</v>
      </c>
      <c r="P790" s="114"/>
      <c r="Q790" s="114"/>
      <c r="R790" s="111">
        <f t="shared" si="109"/>
        <v>0</v>
      </c>
      <c r="S790" s="115"/>
      <c r="T790" s="105"/>
      <c r="U790" s="105">
        <f t="shared" si="110"/>
        <v>0</v>
      </c>
      <c r="V790" s="106">
        <f t="shared" si="111"/>
        <v>0</v>
      </c>
      <c r="W790" s="106">
        <f t="shared" si="112"/>
        <v>0</v>
      </c>
      <c r="X790" s="107" t="str">
        <f t="shared" si="113"/>
        <v>متوقفة</v>
      </c>
      <c r="Y790" s="107" t="str">
        <f t="shared" si="114"/>
        <v>متوقفة</v>
      </c>
      <c r="Z790" s="108" t="str">
        <f t="shared" si="115"/>
        <v>متوقفة</v>
      </c>
      <c r="AA790" s="109">
        <f>VLOOKUP(G790,[2]Sheet2!$A$2:B1102,2,0)</f>
        <v>0</v>
      </c>
    </row>
    <row r="791" spans="1:27" ht="17.25" thickTop="1" thickBot="1">
      <c r="A791" s="92">
        <f t="shared" si="116"/>
        <v>41676</v>
      </c>
      <c r="B791" s="93"/>
      <c r="C791" s="94"/>
      <c r="D791" s="94"/>
      <c r="E791" s="95"/>
      <c r="F791" s="96"/>
      <c r="G791" s="97"/>
      <c r="H791" s="98"/>
      <c r="I791" s="99"/>
      <c r="J791" s="110"/>
      <c r="K791" s="111"/>
      <c r="L791" s="112"/>
      <c r="M791" s="110"/>
      <c r="N791" s="110"/>
      <c r="O791" s="113">
        <f t="shared" si="108"/>
        <v>0</v>
      </c>
      <c r="P791" s="114"/>
      <c r="Q791" s="114"/>
      <c r="R791" s="111">
        <f t="shared" si="109"/>
        <v>0</v>
      </c>
      <c r="S791" s="115"/>
      <c r="T791" s="105"/>
      <c r="U791" s="105">
        <f t="shared" si="110"/>
        <v>0</v>
      </c>
      <c r="V791" s="106">
        <f t="shared" si="111"/>
        <v>0</v>
      </c>
      <c r="W791" s="106">
        <f t="shared" si="112"/>
        <v>0</v>
      </c>
      <c r="X791" s="107" t="str">
        <f t="shared" si="113"/>
        <v>متوقفة</v>
      </c>
      <c r="Y791" s="107" t="str">
        <f t="shared" si="114"/>
        <v>متوقفة</v>
      </c>
      <c r="Z791" s="108" t="str">
        <f t="shared" si="115"/>
        <v>متوقفة</v>
      </c>
      <c r="AA791" s="109">
        <f>VLOOKUP(G791,[2]Sheet2!$A$2:B1103,2,0)</f>
        <v>0</v>
      </c>
    </row>
    <row r="792" spans="1:27" ht="17.25" thickTop="1" thickBot="1">
      <c r="A792" s="92">
        <f t="shared" si="116"/>
        <v>41676</v>
      </c>
      <c r="B792" s="93"/>
      <c r="C792" s="94"/>
      <c r="D792" s="94"/>
      <c r="E792" s="95"/>
      <c r="F792" s="96"/>
      <c r="G792" s="97"/>
      <c r="H792" s="98"/>
      <c r="I792" s="99"/>
      <c r="J792" s="110"/>
      <c r="K792" s="111"/>
      <c r="L792" s="112"/>
      <c r="M792" s="110"/>
      <c r="N792" s="110"/>
      <c r="O792" s="113">
        <f t="shared" si="108"/>
        <v>0</v>
      </c>
      <c r="P792" s="114"/>
      <c r="Q792" s="114"/>
      <c r="R792" s="111">
        <f t="shared" si="109"/>
        <v>0</v>
      </c>
      <c r="S792" s="115"/>
      <c r="T792" s="105"/>
      <c r="U792" s="105">
        <f t="shared" si="110"/>
        <v>0</v>
      </c>
      <c r="V792" s="106">
        <f t="shared" si="111"/>
        <v>0</v>
      </c>
      <c r="W792" s="106">
        <f t="shared" si="112"/>
        <v>0</v>
      </c>
      <c r="X792" s="107" t="str">
        <f t="shared" si="113"/>
        <v>متوقفة</v>
      </c>
      <c r="Y792" s="107" t="str">
        <f t="shared" si="114"/>
        <v>متوقفة</v>
      </c>
      <c r="Z792" s="108" t="str">
        <f t="shared" si="115"/>
        <v>متوقفة</v>
      </c>
      <c r="AA792" s="109">
        <f>VLOOKUP(G792,[2]Sheet2!$A$2:B1104,2,0)</f>
        <v>0</v>
      </c>
    </row>
    <row r="793" spans="1:27" ht="17.25" thickTop="1" thickBot="1">
      <c r="A793" s="92">
        <f t="shared" si="116"/>
        <v>41676</v>
      </c>
      <c r="B793" s="93"/>
      <c r="C793" s="94"/>
      <c r="D793" s="94"/>
      <c r="E793" s="95"/>
      <c r="F793" s="96"/>
      <c r="G793" s="97"/>
      <c r="H793" s="98"/>
      <c r="I793" s="99"/>
      <c r="J793" s="110"/>
      <c r="K793" s="111"/>
      <c r="L793" s="112"/>
      <c r="M793" s="110"/>
      <c r="N793" s="110"/>
      <c r="O793" s="113">
        <f t="shared" si="108"/>
        <v>0</v>
      </c>
      <c r="P793" s="114"/>
      <c r="Q793" s="114"/>
      <c r="R793" s="111">
        <f t="shared" si="109"/>
        <v>0</v>
      </c>
      <c r="S793" s="115"/>
      <c r="T793" s="105"/>
      <c r="U793" s="105">
        <f t="shared" si="110"/>
        <v>0</v>
      </c>
      <c r="V793" s="106">
        <f t="shared" si="111"/>
        <v>0</v>
      </c>
      <c r="W793" s="106">
        <f t="shared" si="112"/>
        <v>0</v>
      </c>
      <c r="X793" s="107" t="str">
        <f t="shared" si="113"/>
        <v>متوقفة</v>
      </c>
      <c r="Y793" s="107" t="str">
        <f t="shared" si="114"/>
        <v>متوقفة</v>
      </c>
      <c r="Z793" s="108" t="str">
        <f t="shared" si="115"/>
        <v>متوقفة</v>
      </c>
      <c r="AA793" s="109">
        <f>VLOOKUP(G793,[2]Sheet2!$A$2:B1105,2,0)</f>
        <v>0</v>
      </c>
    </row>
    <row r="794" spans="1:27" ht="17.25" thickTop="1" thickBot="1">
      <c r="A794" s="92">
        <f t="shared" si="116"/>
        <v>41676</v>
      </c>
      <c r="B794" s="93"/>
      <c r="C794" s="94"/>
      <c r="D794" s="94"/>
      <c r="E794" s="95"/>
      <c r="F794" s="96"/>
      <c r="G794" s="97"/>
      <c r="H794" s="98"/>
      <c r="I794" s="99"/>
      <c r="J794" s="110"/>
      <c r="K794" s="111"/>
      <c r="L794" s="112"/>
      <c r="M794" s="110"/>
      <c r="N794" s="110"/>
      <c r="O794" s="113">
        <f t="shared" si="108"/>
        <v>0</v>
      </c>
      <c r="P794" s="114"/>
      <c r="Q794" s="114"/>
      <c r="R794" s="111">
        <f t="shared" si="109"/>
        <v>0</v>
      </c>
      <c r="S794" s="115"/>
      <c r="T794" s="105"/>
      <c r="U794" s="105">
        <f t="shared" si="110"/>
        <v>0</v>
      </c>
      <c r="V794" s="106">
        <f t="shared" si="111"/>
        <v>0</v>
      </c>
      <c r="W794" s="106">
        <f t="shared" si="112"/>
        <v>0</v>
      </c>
      <c r="X794" s="107" t="str">
        <f t="shared" si="113"/>
        <v>متوقفة</v>
      </c>
      <c r="Y794" s="107" t="str">
        <f t="shared" si="114"/>
        <v>متوقفة</v>
      </c>
      <c r="Z794" s="108" t="str">
        <f t="shared" si="115"/>
        <v>متوقفة</v>
      </c>
      <c r="AA794" s="109">
        <f>VLOOKUP(G794,[2]Sheet2!$A$2:B1106,2,0)</f>
        <v>0</v>
      </c>
    </row>
    <row r="795" spans="1:27" ht="17.25" thickTop="1" thickBot="1">
      <c r="A795" s="92">
        <f t="shared" si="116"/>
        <v>41676</v>
      </c>
      <c r="B795" s="93"/>
      <c r="C795" s="94"/>
      <c r="D795" s="94"/>
      <c r="E795" s="95"/>
      <c r="F795" s="96"/>
      <c r="G795" s="97"/>
      <c r="H795" s="98"/>
      <c r="I795" s="99"/>
      <c r="J795" s="110"/>
      <c r="K795" s="111"/>
      <c r="L795" s="112"/>
      <c r="M795" s="110"/>
      <c r="N795" s="110"/>
      <c r="O795" s="113">
        <f t="shared" si="108"/>
        <v>0</v>
      </c>
      <c r="P795" s="114"/>
      <c r="Q795" s="114"/>
      <c r="R795" s="111">
        <f t="shared" si="109"/>
        <v>0</v>
      </c>
      <c r="S795" s="115"/>
      <c r="T795" s="105"/>
      <c r="U795" s="105">
        <f t="shared" si="110"/>
        <v>0</v>
      </c>
      <c r="V795" s="106">
        <f t="shared" si="111"/>
        <v>0</v>
      </c>
      <c r="W795" s="106">
        <f t="shared" si="112"/>
        <v>0</v>
      </c>
      <c r="X795" s="107" t="str">
        <f t="shared" si="113"/>
        <v>متوقفة</v>
      </c>
      <c r="Y795" s="107" t="str">
        <f t="shared" si="114"/>
        <v>متوقفة</v>
      </c>
      <c r="Z795" s="108" t="str">
        <f t="shared" si="115"/>
        <v>متوقفة</v>
      </c>
      <c r="AA795" s="109">
        <f>VLOOKUP(G795,[2]Sheet2!$A$2:B1107,2,0)</f>
        <v>0</v>
      </c>
    </row>
    <row r="796" spans="1:27" ht="17.25" thickTop="1" thickBot="1">
      <c r="A796" s="92">
        <f t="shared" si="116"/>
        <v>41676</v>
      </c>
      <c r="B796" s="93"/>
      <c r="C796" s="94"/>
      <c r="D796" s="94"/>
      <c r="E796" s="95"/>
      <c r="F796" s="96"/>
      <c r="G796" s="97"/>
      <c r="H796" s="98"/>
      <c r="I796" s="99"/>
      <c r="J796" s="110"/>
      <c r="K796" s="111"/>
      <c r="L796" s="112"/>
      <c r="M796" s="110"/>
      <c r="N796" s="110"/>
      <c r="O796" s="113">
        <f t="shared" si="108"/>
        <v>0</v>
      </c>
      <c r="P796" s="114"/>
      <c r="Q796" s="114"/>
      <c r="R796" s="111">
        <f t="shared" si="109"/>
        <v>0</v>
      </c>
      <c r="S796" s="115"/>
      <c r="T796" s="105"/>
      <c r="U796" s="105">
        <f t="shared" si="110"/>
        <v>0</v>
      </c>
      <c r="V796" s="106">
        <f t="shared" si="111"/>
        <v>0</v>
      </c>
      <c r="W796" s="106">
        <f t="shared" si="112"/>
        <v>0</v>
      </c>
      <c r="X796" s="107" t="str">
        <f t="shared" si="113"/>
        <v>متوقفة</v>
      </c>
      <c r="Y796" s="107" t="str">
        <f t="shared" si="114"/>
        <v>متوقفة</v>
      </c>
      <c r="Z796" s="108" t="str">
        <f t="shared" si="115"/>
        <v>متوقفة</v>
      </c>
      <c r="AA796" s="109">
        <f>VLOOKUP(G796,[2]Sheet2!$A$2:B1108,2,0)</f>
        <v>0</v>
      </c>
    </row>
    <row r="797" spans="1:27" ht="17.25" thickTop="1" thickBot="1">
      <c r="A797" s="92">
        <f t="shared" si="116"/>
        <v>41676</v>
      </c>
      <c r="B797" s="93"/>
      <c r="C797" s="94"/>
      <c r="D797" s="94"/>
      <c r="E797" s="95"/>
      <c r="F797" s="96"/>
      <c r="G797" s="97"/>
      <c r="H797" s="98"/>
      <c r="I797" s="99"/>
      <c r="J797" s="110"/>
      <c r="K797" s="111"/>
      <c r="L797" s="112"/>
      <c r="M797" s="110"/>
      <c r="N797" s="110"/>
      <c r="O797" s="113">
        <f t="shared" si="108"/>
        <v>0</v>
      </c>
      <c r="P797" s="114"/>
      <c r="Q797" s="114"/>
      <c r="R797" s="111">
        <f t="shared" si="109"/>
        <v>0</v>
      </c>
      <c r="S797" s="115"/>
      <c r="T797" s="105"/>
      <c r="U797" s="105">
        <f t="shared" si="110"/>
        <v>0</v>
      </c>
      <c r="V797" s="106">
        <f t="shared" si="111"/>
        <v>0</v>
      </c>
      <c r="W797" s="106">
        <f t="shared" si="112"/>
        <v>0</v>
      </c>
      <c r="X797" s="107" t="str">
        <f t="shared" si="113"/>
        <v>متوقفة</v>
      </c>
      <c r="Y797" s="107" t="str">
        <f t="shared" si="114"/>
        <v>متوقفة</v>
      </c>
      <c r="Z797" s="108" t="str">
        <f t="shared" si="115"/>
        <v>متوقفة</v>
      </c>
      <c r="AA797" s="109">
        <f>VLOOKUP(G797,[2]Sheet2!$A$2:B1109,2,0)</f>
        <v>0</v>
      </c>
    </row>
    <row r="798" spans="1:27" ht="17.25" thickTop="1" thickBot="1">
      <c r="A798" s="92">
        <f t="shared" si="116"/>
        <v>41676</v>
      </c>
      <c r="B798" s="93"/>
      <c r="C798" s="94"/>
      <c r="D798" s="94"/>
      <c r="E798" s="95"/>
      <c r="F798" s="96"/>
      <c r="G798" s="97"/>
      <c r="H798" s="98"/>
      <c r="I798" s="99"/>
      <c r="J798" s="110"/>
      <c r="K798" s="111"/>
      <c r="L798" s="112"/>
      <c r="M798" s="110"/>
      <c r="N798" s="110"/>
      <c r="O798" s="113">
        <f t="shared" si="108"/>
        <v>0</v>
      </c>
      <c r="P798" s="114"/>
      <c r="Q798" s="114"/>
      <c r="R798" s="111">
        <f t="shared" si="109"/>
        <v>0</v>
      </c>
      <c r="S798" s="115"/>
      <c r="T798" s="105"/>
      <c r="U798" s="105">
        <f t="shared" si="110"/>
        <v>0</v>
      </c>
      <c r="V798" s="106">
        <f t="shared" si="111"/>
        <v>0</v>
      </c>
      <c r="W798" s="106">
        <f t="shared" si="112"/>
        <v>0</v>
      </c>
      <c r="X798" s="107" t="str">
        <f t="shared" si="113"/>
        <v>متوقفة</v>
      </c>
      <c r="Y798" s="107" t="str">
        <f t="shared" si="114"/>
        <v>متوقفة</v>
      </c>
      <c r="Z798" s="108" t="str">
        <f t="shared" si="115"/>
        <v>متوقفة</v>
      </c>
      <c r="AA798" s="109">
        <f>VLOOKUP(G798,[2]Sheet2!$A$2:B1110,2,0)</f>
        <v>0</v>
      </c>
    </row>
    <row r="799" spans="1:27" ht="17.25" thickTop="1" thickBot="1">
      <c r="A799" s="92">
        <f t="shared" si="116"/>
        <v>41676</v>
      </c>
      <c r="B799" s="93"/>
      <c r="C799" s="94"/>
      <c r="D799" s="94"/>
      <c r="E799" s="95"/>
      <c r="F799" s="96"/>
      <c r="G799" s="97"/>
      <c r="H799" s="98"/>
      <c r="I799" s="99"/>
      <c r="J799" s="110"/>
      <c r="K799" s="111"/>
      <c r="L799" s="112"/>
      <c r="M799" s="110"/>
      <c r="N799" s="110"/>
      <c r="O799" s="113">
        <f t="shared" si="108"/>
        <v>0</v>
      </c>
      <c r="P799" s="114"/>
      <c r="Q799" s="114"/>
      <c r="R799" s="111">
        <f t="shared" si="109"/>
        <v>0</v>
      </c>
      <c r="S799" s="115"/>
      <c r="T799" s="105"/>
      <c r="U799" s="105">
        <f t="shared" si="110"/>
        <v>0</v>
      </c>
      <c r="V799" s="106">
        <f t="shared" si="111"/>
        <v>0</v>
      </c>
      <c r="W799" s="106">
        <f t="shared" si="112"/>
        <v>0</v>
      </c>
      <c r="X799" s="107" t="str">
        <f t="shared" si="113"/>
        <v>متوقفة</v>
      </c>
      <c r="Y799" s="107" t="str">
        <f t="shared" si="114"/>
        <v>متوقفة</v>
      </c>
      <c r="Z799" s="108" t="str">
        <f t="shared" si="115"/>
        <v>متوقفة</v>
      </c>
      <c r="AA799" s="109">
        <f>VLOOKUP(G799,[2]Sheet2!$A$2:B1111,2,0)</f>
        <v>0</v>
      </c>
    </row>
    <row r="800" spans="1:27" ht="17.25" thickTop="1" thickBot="1">
      <c r="A800" s="92">
        <f t="shared" si="116"/>
        <v>41676</v>
      </c>
      <c r="B800" s="93"/>
      <c r="C800" s="94"/>
      <c r="D800" s="94"/>
      <c r="E800" s="95"/>
      <c r="F800" s="96"/>
      <c r="G800" s="97"/>
      <c r="H800" s="98"/>
      <c r="I800" s="99"/>
      <c r="J800" s="110"/>
      <c r="K800" s="111"/>
      <c r="L800" s="112"/>
      <c r="M800" s="110"/>
      <c r="N800" s="110"/>
      <c r="O800" s="113">
        <f t="shared" si="108"/>
        <v>0</v>
      </c>
      <c r="P800" s="114"/>
      <c r="Q800" s="114"/>
      <c r="R800" s="111">
        <f t="shared" si="109"/>
        <v>0</v>
      </c>
      <c r="S800" s="115"/>
      <c r="T800" s="105"/>
      <c r="U800" s="105">
        <f t="shared" si="110"/>
        <v>0</v>
      </c>
      <c r="V800" s="106">
        <f t="shared" si="111"/>
        <v>0</v>
      </c>
      <c r="W800" s="106">
        <f t="shared" si="112"/>
        <v>0</v>
      </c>
      <c r="X800" s="107" t="str">
        <f t="shared" si="113"/>
        <v>متوقفة</v>
      </c>
      <c r="Y800" s="107" t="str">
        <f t="shared" si="114"/>
        <v>متوقفة</v>
      </c>
      <c r="Z800" s="108" t="str">
        <f t="shared" si="115"/>
        <v>متوقفة</v>
      </c>
      <c r="AA800" s="109">
        <f>VLOOKUP(G800,[2]Sheet2!$A$2:B1112,2,0)</f>
        <v>0</v>
      </c>
    </row>
    <row r="801" spans="1:27" ht="17.25" thickTop="1" thickBot="1">
      <c r="A801" s="92">
        <f t="shared" si="116"/>
        <v>41676</v>
      </c>
      <c r="B801" s="93"/>
      <c r="C801" s="94"/>
      <c r="D801" s="94"/>
      <c r="E801" s="95"/>
      <c r="F801" s="96"/>
      <c r="G801" s="97"/>
      <c r="H801" s="98"/>
      <c r="I801" s="99"/>
      <c r="J801" s="110"/>
      <c r="K801" s="111"/>
      <c r="L801" s="112"/>
      <c r="M801" s="110"/>
      <c r="N801" s="110"/>
      <c r="O801" s="113">
        <f t="shared" si="108"/>
        <v>0</v>
      </c>
      <c r="P801" s="114"/>
      <c r="Q801" s="114"/>
      <c r="R801" s="111">
        <f t="shared" si="109"/>
        <v>0</v>
      </c>
      <c r="S801" s="115"/>
      <c r="T801" s="105"/>
      <c r="U801" s="105">
        <f t="shared" si="110"/>
        <v>0</v>
      </c>
      <c r="V801" s="106">
        <f t="shared" si="111"/>
        <v>0</v>
      </c>
      <c r="W801" s="106">
        <f t="shared" si="112"/>
        <v>0</v>
      </c>
      <c r="X801" s="107" t="str">
        <f t="shared" si="113"/>
        <v>متوقفة</v>
      </c>
      <c r="Y801" s="107" t="str">
        <f t="shared" si="114"/>
        <v>متوقفة</v>
      </c>
      <c r="Z801" s="108" t="str">
        <f t="shared" si="115"/>
        <v>متوقفة</v>
      </c>
      <c r="AA801" s="109">
        <f>VLOOKUP(G801,[2]Sheet2!$A$2:B1113,2,0)</f>
        <v>0</v>
      </c>
    </row>
    <row r="802" spans="1:27" ht="17.25" thickTop="1" thickBot="1">
      <c r="A802" s="92">
        <f t="shared" si="116"/>
        <v>41676</v>
      </c>
      <c r="B802" s="93"/>
      <c r="C802" s="94"/>
      <c r="D802" s="94"/>
      <c r="E802" s="95"/>
      <c r="F802" s="96"/>
      <c r="G802" s="97"/>
      <c r="H802" s="98"/>
      <c r="I802" s="99"/>
      <c r="J802" s="110"/>
      <c r="K802" s="111"/>
      <c r="L802" s="112"/>
      <c r="M802" s="110"/>
      <c r="N802" s="110"/>
      <c r="O802" s="113">
        <f t="shared" si="108"/>
        <v>0</v>
      </c>
      <c r="P802" s="114"/>
      <c r="Q802" s="114"/>
      <c r="R802" s="111">
        <f t="shared" si="109"/>
        <v>0</v>
      </c>
      <c r="S802" s="115"/>
      <c r="T802" s="105"/>
      <c r="U802" s="105">
        <f t="shared" si="110"/>
        <v>0</v>
      </c>
      <c r="V802" s="106">
        <f t="shared" si="111"/>
        <v>0</v>
      </c>
      <c r="W802" s="106">
        <f t="shared" si="112"/>
        <v>0</v>
      </c>
      <c r="X802" s="107" t="str">
        <f t="shared" si="113"/>
        <v>متوقفة</v>
      </c>
      <c r="Y802" s="107" t="str">
        <f t="shared" si="114"/>
        <v>متوقفة</v>
      </c>
      <c r="Z802" s="108" t="str">
        <f t="shared" si="115"/>
        <v>متوقفة</v>
      </c>
      <c r="AA802" s="109">
        <f>VLOOKUP(G802,[2]Sheet2!$A$2:B1114,2,0)</f>
        <v>0</v>
      </c>
    </row>
    <row r="803" spans="1:27" ht="17.25" thickTop="1" thickBot="1">
      <c r="A803" s="92">
        <f t="shared" si="116"/>
        <v>41676</v>
      </c>
      <c r="B803" s="93"/>
      <c r="C803" s="94"/>
      <c r="D803" s="94"/>
      <c r="E803" s="95"/>
      <c r="F803" s="96"/>
      <c r="G803" s="97"/>
      <c r="H803" s="98"/>
      <c r="I803" s="99"/>
      <c r="J803" s="110"/>
      <c r="K803" s="111"/>
      <c r="L803" s="112"/>
      <c r="M803" s="110"/>
      <c r="N803" s="110"/>
      <c r="O803" s="113">
        <f t="shared" si="108"/>
        <v>0</v>
      </c>
      <c r="P803" s="114"/>
      <c r="Q803" s="114"/>
      <c r="R803" s="111">
        <f t="shared" si="109"/>
        <v>0</v>
      </c>
      <c r="S803" s="115"/>
      <c r="T803" s="105"/>
      <c r="U803" s="105">
        <f t="shared" si="110"/>
        <v>0</v>
      </c>
      <c r="V803" s="106">
        <f t="shared" si="111"/>
        <v>0</v>
      </c>
      <c r="W803" s="106">
        <f t="shared" si="112"/>
        <v>0</v>
      </c>
      <c r="X803" s="107" t="str">
        <f t="shared" si="113"/>
        <v>متوقفة</v>
      </c>
      <c r="Y803" s="107" t="str">
        <f t="shared" si="114"/>
        <v>متوقفة</v>
      </c>
      <c r="Z803" s="108" t="str">
        <f t="shared" si="115"/>
        <v>متوقفة</v>
      </c>
      <c r="AA803" s="109">
        <f>VLOOKUP(G803,[2]Sheet2!$A$2:B1115,2,0)</f>
        <v>0</v>
      </c>
    </row>
    <row r="804" spans="1:27" ht="17.25" thickTop="1" thickBot="1">
      <c r="A804" s="92">
        <f t="shared" si="116"/>
        <v>41676</v>
      </c>
      <c r="B804" s="93"/>
      <c r="C804" s="94"/>
      <c r="D804" s="94"/>
      <c r="E804" s="95"/>
      <c r="F804" s="96"/>
      <c r="G804" s="97"/>
      <c r="H804" s="98"/>
      <c r="I804" s="99"/>
      <c r="J804" s="110"/>
      <c r="K804" s="111"/>
      <c r="L804" s="112"/>
      <c r="M804" s="110"/>
      <c r="N804" s="110"/>
      <c r="O804" s="113">
        <f t="shared" si="108"/>
        <v>0</v>
      </c>
      <c r="P804" s="114"/>
      <c r="Q804" s="114"/>
      <c r="R804" s="111">
        <f t="shared" si="109"/>
        <v>0</v>
      </c>
      <c r="S804" s="115"/>
      <c r="T804" s="105"/>
      <c r="U804" s="105">
        <f t="shared" si="110"/>
        <v>0</v>
      </c>
      <c r="V804" s="106">
        <f t="shared" si="111"/>
        <v>0</v>
      </c>
      <c r="W804" s="106">
        <f t="shared" si="112"/>
        <v>0</v>
      </c>
      <c r="X804" s="107" t="str">
        <f t="shared" si="113"/>
        <v>متوقفة</v>
      </c>
      <c r="Y804" s="107" t="str">
        <f t="shared" si="114"/>
        <v>متوقفة</v>
      </c>
      <c r="Z804" s="108" t="str">
        <f t="shared" si="115"/>
        <v>متوقفة</v>
      </c>
      <c r="AA804" s="109">
        <f>VLOOKUP(G804,[2]Sheet2!$A$2:B1116,2,0)</f>
        <v>0</v>
      </c>
    </row>
    <row r="805" spans="1:27" ht="17.25" thickTop="1" thickBot="1">
      <c r="A805" s="92">
        <f t="shared" si="116"/>
        <v>41676</v>
      </c>
      <c r="B805" s="93"/>
      <c r="C805" s="94"/>
      <c r="D805" s="94"/>
      <c r="E805" s="95"/>
      <c r="F805" s="96"/>
      <c r="G805" s="97"/>
      <c r="H805" s="98"/>
      <c r="I805" s="99"/>
      <c r="J805" s="110"/>
      <c r="K805" s="111"/>
      <c r="L805" s="112"/>
      <c r="M805" s="110"/>
      <c r="N805" s="110"/>
      <c r="O805" s="113">
        <f t="shared" si="108"/>
        <v>0</v>
      </c>
      <c r="P805" s="114"/>
      <c r="Q805" s="114"/>
      <c r="R805" s="111">
        <f t="shared" si="109"/>
        <v>0</v>
      </c>
      <c r="S805" s="115"/>
      <c r="T805" s="105"/>
      <c r="U805" s="105">
        <f t="shared" si="110"/>
        <v>0</v>
      </c>
      <c r="V805" s="106">
        <f t="shared" si="111"/>
        <v>0</v>
      </c>
      <c r="W805" s="106">
        <f t="shared" si="112"/>
        <v>0</v>
      </c>
      <c r="X805" s="107" t="str">
        <f t="shared" si="113"/>
        <v>متوقفة</v>
      </c>
      <c r="Y805" s="107" t="str">
        <f t="shared" si="114"/>
        <v>متوقفة</v>
      </c>
      <c r="Z805" s="108" t="str">
        <f t="shared" si="115"/>
        <v>متوقفة</v>
      </c>
      <c r="AA805" s="109">
        <f>VLOOKUP(G805,[2]Sheet2!$A$2:B1117,2,0)</f>
        <v>0</v>
      </c>
    </row>
    <row r="806" spans="1:27" ht="17.25" thickTop="1" thickBot="1">
      <c r="A806" s="92">
        <f t="shared" si="116"/>
        <v>41676</v>
      </c>
      <c r="B806" s="93"/>
      <c r="C806" s="94"/>
      <c r="D806" s="94"/>
      <c r="E806" s="95"/>
      <c r="F806" s="96"/>
      <c r="G806" s="97"/>
      <c r="H806" s="98"/>
      <c r="I806" s="99"/>
      <c r="J806" s="110"/>
      <c r="K806" s="111"/>
      <c r="L806" s="112"/>
      <c r="M806" s="110"/>
      <c r="N806" s="110"/>
      <c r="O806" s="113">
        <f t="shared" si="108"/>
        <v>0</v>
      </c>
      <c r="P806" s="114"/>
      <c r="Q806" s="114"/>
      <c r="R806" s="111">
        <f t="shared" si="109"/>
        <v>0</v>
      </c>
      <c r="S806" s="115"/>
      <c r="T806" s="105"/>
      <c r="U806" s="105">
        <f t="shared" si="110"/>
        <v>0</v>
      </c>
      <c r="V806" s="106">
        <f t="shared" si="111"/>
        <v>0</v>
      </c>
      <c r="W806" s="106">
        <f t="shared" si="112"/>
        <v>0</v>
      </c>
      <c r="X806" s="107" t="str">
        <f t="shared" si="113"/>
        <v>متوقفة</v>
      </c>
      <c r="Y806" s="107" t="str">
        <f t="shared" si="114"/>
        <v>متوقفة</v>
      </c>
      <c r="Z806" s="108" t="str">
        <f t="shared" si="115"/>
        <v>متوقفة</v>
      </c>
      <c r="AA806" s="109">
        <f>VLOOKUP(G806,[2]Sheet2!$A$2:B1118,2,0)</f>
        <v>0</v>
      </c>
    </row>
    <row r="807" spans="1:27" ht="17.25" thickTop="1" thickBot="1">
      <c r="A807" s="92">
        <f t="shared" si="116"/>
        <v>41676</v>
      </c>
      <c r="B807" s="93"/>
      <c r="C807" s="94"/>
      <c r="D807" s="94"/>
      <c r="E807" s="95"/>
      <c r="F807" s="96"/>
      <c r="G807" s="97"/>
      <c r="H807" s="98"/>
      <c r="I807" s="99"/>
      <c r="J807" s="110"/>
      <c r="K807" s="111"/>
      <c r="L807" s="112"/>
      <c r="M807" s="110"/>
      <c r="N807" s="110"/>
      <c r="O807" s="113">
        <f t="shared" si="108"/>
        <v>0</v>
      </c>
      <c r="P807" s="114"/>
      <c r="Q807" s="114"/>
      <c r="R807" s="111">
        <f t="shared" si="109"/>
        <v>0</v>
      </c>
      <c r="S807" s="115"/>
      <c r="T807" s="105"/>
      <c r="U807" s="105">
        <f t="shared" si="110"/>
        <v>0</v>
      </c>
      <c r="V807" s="106">
        <f t="shared" si="111"/>
        <v>0</v>
      </c>
      <c r="W807" s="106">
        <f t="shared" si="112"/>
        <v>0</v>
      </c>
      <c r="X807" s="107" t="str">
        <f t="shared" si="113"/>
        <v>متوقفة</v>
      </c>
      <c r="Y807" s="107" t="str">
        <f t="shared" si="114"/>
        <v>متوقفة</v>
      </c>
      <c r="Z807" s="108" t="str">
        <f t="shared" si="115"/>
        <v>متوقفة</v>
      </c>
      <c r="AA807" s="109">
        <f>VLOOKUP(G807,[2]Sheet2!$A$2:B1119,2,0)</f>
        <v>0</v>
      </c>
    </row>
    <row r="808" spans="1:27" ht="17.25" thickTop="1" thickBot="1">
      <c r="A808" s="92">
        <f t="shared" si="116"/>
        <v>41676</v>
      </c>
      <c r="B808" s="93"/>
      <c r="C808" s="94"/>
      <c r="D808" s="94"/>
      <c r="E808" s="95"/>
      <c r="F808" s="96"/>
      <c r="G808" s="97"/>
      <c r="H808" s="98"/>
      <c r="I808" s="99"/>
      <c r="J808" s="110"/>
      <c r="K808" s="111"/>
      <c r="L808" s="112"/>
      <c r="M808" s="110"/>
      <c r="N808" s="110"/>
      <c r="O808" s="113">
        <f t="shared" si="108"/>
        <v>0</v>
      </c>
      <c r="P808" s="114"/>
      <c r="Q808" s="114"/>
      <c r="R808" s="111">
        <f t="shared" si="109"/>
        <v>0</v>
      </c>
      <c r="S808" s="115"/>
      <c r="T808" s="105"/>
      <c r="U808" s="105">
        <f t="shared" si="110"/>
        <v>0</v>
      </c>
      <c r="V808" s="106">
        <f t="shared" si="111"/>
        <v>0</v>
      </c>
      <c r="W808" s="106">
        <f t="shared" si="112"/>
        <v>0</v>
      </c>
      <c r="X808" s="107" t="str">
        <f t="shared" si="113"/>
        <v>متوقفة</v>
      </c>
      <c r="Y808" s="107" t="str">
        <f t="shared" si="114"/>
        <v>متوقفة</v>
      </c>
      <c r="Z808" s="108" t="str">
        <f t="shared" si="115"/>
        <v>متوقفة</v>
      </c>
      <c r="AA808" s="109">
        <f>VLOOKUP(G808,[2]Sheet2!$A$2:B1120,2,0)</f>
        <v>0</v>
      </c>
    </row>
    <row r="809" spans="1:27" ht="17.25" thickTop="1" thickBot="1">
      <c r="A809" s="92">
        <f t="shared" si="116"/>
        <v>41676</v>
      </c>
      <c r="B809" s="93"/>
      <c r="C809" s="94"/>
      <c r="D809" s="94"/>
      <c r="E809" s="95"/>
      <c r="F809" s="96"/>
      <c r="G809" s="97"/>
      <c r="H809" s="98"/>
      <c r="I809" s="99"/>
      <c r="J809" s="110"/>
      <c r="K809" s="111"/>
      <c r="L809" s="112"/>
      <c r="M809" s="110"/>
      <c r="N809" s="110"/>
      <c r="O809" s="113">
        <f t="shared" si="108"/>
        <v>0</v>
      </c>
      <c r="P809" s="114"/>
      <c r="Q809" s="114"/>
      <c r="R809" s="111">
        <f t="shared" si="109"/>
        <v>0</v>
      </c>
      <c r="S809" s="115"/>
      <c r="T809" s="105"/>
      <c r="U809" s="105">
        <f t="shared" si="110"/>
        <v>0</v>
      </c>
      <c r="V809" s="106">
        <f t="shared" si="111"/>
        <v>0</v>
      </c>
      <c r="W809" s="106">
        <f t="shared" si="112"/>
        <v>0</v>
      </c>
      <c r="X809" s="107" t="str">
        <f t="shared" si="113"/>
        <v>متوقفة</v>
      </c>
      <c r="Y809" s="107" t="str">
        <f t="shared" si="114"/>
        <v>متوقفة</v>
      </c>
      <c r="Z809" s="108" t="str">
        <f t="shared" si="115"/>
        <v>متوقفة</v>
      </c>
      <c r="AA809" s="109">
        <f>VLOOKUP(G809,[2]Sheet2!$A$2:B1121,2,0)</f>
        <v>0</v>
      </c>
    </row>
    <row r="810" spans="1:27" ht="17.25" thickTop="1" thickBot="1">
      <c r="A810" s="92">
        <f t="shared" si="116"/>
        <v>41676</v>
      </c>
      <c r="B810" s="93"/>
      <c r="C810" s="94"/>
      <c r="D810" s="94"/>
      <c r="E810" s="95"/>
      <c r="F810" s="96"/>
      <c r="G810" s="97"/>
      <c r="H810" s="98"/>
      <c r="I810" s="99"/>
      <c r="J810" s="110"/>
      <c r="K810" s="111"/>
      <c r="L810" s="112"/>
      <c r="M810" s="110"/>
      <c r="N810" s="110"/>
      <c r="O810" s="113">
        <f t="shared" si="108"/>
        <v>0</v>
      </c>
      <c r="P810" s="114"/>
      <c r="Q810" s="114"/>
      <c r="R810" s="111">
        <f t="shared" si="109"/>
        <v>0</v>
      </c>
      <c r="S810" s="115"/>
      <c r="T810" s="105"/>
      <c r="U810" s="105">
        <f t="shared" si="110"/>
        <v>0</v>
      </c>
      <c r="V810" s="106">
        <f t="shared" si="111"/>
        <v>0</v>
      </c>
      <c r="W810" s="106">
        <f t="shared" si="112"/>
        <v>0</v>
      </c>
      <c r="X810" s="107" t="str">
        <f t="shared" si="113"/>
        <v>متوقفة</v>
      </c>
      <c r="Y810" s="107" t="str">
        <f t="shared" si="114"/>
        <v>متوقفة</v>
      </c>
      <c r="Z810" s="108" t="str">
        <f t="shared" si="115"/>
        <v>متوقفة</v>
      </c>
      <c r="AA810" s="109">
        <f>VLOOKUP(G810,[2]Sheet2!$A$2:B1122,2,0)</f>
        <v>0</v>
      </c>
    </row>
    <row r="811" spans="1:27" ht="17.25" thickTop="1" thickBot="1">
      <c r="A811" s="92">
        <f t="shared" si="116"/>
        <v>41676</v>
      </c>
      <c r="B811" s="93"/>
      <c r="C811" s="94"/>
      <c r="D811" s="94"/>
      <c r="E811" s="95"/>
      <c r="F811" s="96"/>
      <c r="G811" s="97"/>
      <c r="H811" s="98"/>
      <c r="I811" s="99"/>
      <c r="J811" s="110"/>
      <c r="K811" s="111"/>
      <c r="L811" s="112"/>
      <c r="M811" s="110"/>
      <c r="N811" s="110"/>
      <c r="O811" s="113">
        <f t="shared" si="108"/>
        <v>0</v>
      </c>
      <c r="P811" s="114"/>
      <c r="Q811" s="114"/>
      <c r="R811" s="111">
        <f t="shared" si="109"/>
        <v>0</v>
      </c>
      <c r="S811" s="115"/>
      <c r="T811" s="105"/>
      <c r="U811" s="105">
        <f t="shared" si="110"/>
        <v>0</v>
      </c>
      <c r="V811" s="106">
        <f t="shared" si="111"/>
        <v>0</v>
      </c>
      <c r="W811" s="106">
        <f t="shared" si="112"/>
        <v>0</v>
      </c>
      <c r="X811" s="107" t="str">
        <f t="shared" si="113"/>
        <v>متوقفة</v>
      </c>
      <c r="Y811" s="107" t="str">
        <f t="shared" si="114"/>
        <v>متوقفة</v>
      </c>
      <c r="Z811" s="108" t="str">
        <f t="shared" si="115"/>
        <v>متوقفة</v>
      </c>
      <c r="AA811" s="109">
        <f>VLOOKUP(G811,[2]Sheet2!$A$2:B1123,2,0)</f>
        <v>0</v>
      </c>
    </row>
    <row r="812" spans="1:27" ht="17.25" thickTop="1" thickBot="1">
      <c r="A812" s="92">
        <f t="shared" si="116"/>
        <v>41676</v>
      </c>
      <c r="B812" s="93"/>
      <c r="C812" s="94"/>
      <c r="D812" s="94"/>
      <c r="E812" s="95"/>
      <c r="F812" s="96"/>
      <c r="G812" s="97"/>
      <c r="H812" s="98"/>
      <c r="I812" s="99"/>
      <c r="J812" s="110"/>
      <c r="K812" s="111"/>
      <c r="L812" s="112"/>
      <c r="M812" s="110"/>
      <c r="N812" s="110"/>
      <c r="O812" s="113">
        <f t="shared" si="108"/>
        <v>0</v>
      </c>
      <c r="P812" s="114"/>
      <c r="Q812" s="114"/>
      <c r="R812" s="111">
        <f t="shared" si="109"/>
        <v>0</v>
      </c>
      <c r="S812" s="115"/>
      <c r="T812" s="105"/>
      <c r="U812" s="105">
        <f t="shared" si="110"/>
        <v>0</v>
      </c>
      <c r="V812" s="106">
        <f t="shared" si="111"/>
        <v>0</v>
      </c>
      <c r="W812" s="106">
        <f t="shared" si="112"/>
        <v>0</v>
      </c>
      <c r="X812" s="107" t="str">
        <f t="shared" si="113"/>
        <v>متوقفة</v>
      </c>
      <c r="Y812" s="107" t="str">
        <f t="shared" si="114"/>
        <v>متوقفة</v>
      </c>
      <c r="Z812" s="108" t="str">
        <f t="shared" si="115"/>
        <v>متوقفة</v>
      </c>
      <c r="AA812" s="109">
        <f>VLOOKUP(G812,[2]Sheet2!$A$2:B1124,2,0)</f>
        <v>0</v>
      </c>
    </row>
    <row r="813" spans="1:27" ht="17.25" thickTop="1" thickBot="1">
      <c r="A813" s="92">
        <f t="shared" si="116"/>
        <v>41676</v>
      </c>
      <c r="B813" s="93"/>
      <c r="C813" s="94"/>
      <c r="D813" s="94"/>
      <c r="E813" s="95"/>
      <c r="F813" s="96"/>
      <c r="G813" s="97"/>
      <c r="H813" s="98"/>
      <c r="I813" s="99"/>
      <c r="J813" s="110"/>
      <c r="K813" s="111"/>
      <c r="L813" s="112"/>
      <c r="M813" s="110"/>
      <c r="N813" s="110"/>
      <c r="O813" s="113">
        <f t="shared" si="108"/>
        <v>0</v>
      </c>
      <c r="P813" s="114"/>
      <c r="Q813" s="114"/>
      <c r="R813" s="111">
        <f t="shared" si="109"/>
        <v>0</v>
      </c>
      <c r="S813" s="115"/>
      <c r="T813" s="105"/>
      <c r="U813" s="105">
        <f t="shared" si="110"/>
        <v>0</v>
      </c>
      <c r="V813" s="106">
        <f t="shared" si="111"/>
        <v>0</v>
      </c>
      <c r="W813" s="106">
        <f t="shared" si="112"/>
        <v>0</v>
      </c>
      <c r="X813" s="107" t="str">
        <f t="shared" si="113"/>
        <v>متوقفة</v>
      </c>
      <c r="Y813" s="107" t="str">
        <f t="shared" si="114"/>
        <v>متوقفة</v>
      </c>
      <c r="Z813" s="108" t="str">
        <f t="shared" si="115"/>
        <v>متوقفة</v>
      </c>
      <c r="AA813" s="109">
        <f>VLOOKUP(G813,[2]Sheet2!$A$2:B1125,2,0)</f>
        <v>0</v>
      </c>
    </row>
    <row r="814" spans="1:27" ht="17.25" thickTop="1" thickBot="1">
      <c r="A814" s="92">
        <f t="shared" si="116"/>
        <v>41676</v>
      </c>
      <c r="B814" s="93"/>
      <c r="C814" s="94"/>
      <c r="D814" s="94"/>
      <c r="E814" s="95"/>
      <c r="F814" s="96"/>
      <c r="G814" s="97"/>
      <c r="H814" s="98"/>
      <c r="I814" s="99"/>
      <c r="J814" s="110"/>
      <c r="K814" s="111"/>
      <c r="L814" s="112"/>
      <c r="M814" s="110"/>
      <c r="N814" s="110"/>
      <c r="O814" s="113">
        <f t="shared" ref="O814:O837" si="117">N814*M814</f>
        <v>0</v>
      </c>
      <c r="P814" s="114"/>
      <c r="Q814" s="114"/>
      <c r="R814" s="111">
        <f t="shared" ref="R814:R837" si="118">Q814*P814</f>
        <v>0</v>
      </c>
      <c r="S814" s="115"/>
      <c r="T814" s="105"/>
      <c r="U814" s="105">
        <f t="shared" ref="U814:U837" si="119">T814*S814</f>
        <v>0</v>
      </c>
      <c r="V814" s="106">
        <f t="shared" ref="V814:V837" si="120">S814+P814+M814</f>
        <v>0</v>
      </c>
      <c r="W814" s="106">
        <f t="shared" ref="W814:W837" si="121">U814+R814+O814</f>
        <v>0</v>
      </c>
      <c r="X814" s="107" t="str">
        <f t="shared" ref="X814:X837" si="122">IF(O814=0,"متوقفة","تعمل")</f>
        <v>متوقفة</v>
      </c>
      <c r="Y814" s="107" t="str">
        <f t="shared" ref="Y814:Y837" si="123">IF(R814=0,"متوقفة","تعمل")</f>
        <v>متوقفة</v>
      </c>
      <c r="Z814" s="108" t="str">
        <f t="shared" ref="Z814:Z837" si="124">IF(U814=0,"متوقفة","تعمل")</f>
        <v>متوقفة</v>
      </c>
      <c r="AA814" s="109">
        <f>VLOOKUP(G814,[2]Sheet2!$A$2:B1126,2,0)</f>
        <v>0</v>
      </c>
    </row>
    <row r="815" spans="1:27" ht="17.25" thickTop="1" thickBot="1">
      <c r="A815" s="92">
        <f t="shared" si="116"/>
        <v>41676</v>
      </c>
      <c r="B815" s="93"/>
      <c r="C815" s="94"/>
      <c r="D815" s="94"/>
      <c r="E815" s="95"/>
      <c r="F815" s="96"/>
      <c r="G815" s="97"/>
      <c r="H815" s="98"/>
      <c r="I815" s="99"/>
      <c r="J815" s="110"/>
      <c r="K815" s="111"/>
      <c r="L815" s="112"/>
      <c r="M815" s="110"/>
      <c r="N815" s="110"/>
      <c r="O815" s="113">
        <f t="shared" si="117"/>
        <v>0</v>
      </c>
      <c r="P815" s="114"/>
      <c r="Q815" s="114"/>
      <c r="R815" s="111">
        <f t="shared" si="118"/>
        <v>0</v>
      </c>
      <c r="S815" s="115"/>
      <c r="T815" s="105"/>
      <c r="U815" s="105">
        <f t="shared" si="119"/>
        <v>0</v>
      </c>
      <c r="V815" s="106">
        <f t="shared" si="120"/>
        <v>0</v>
      </c>
      <c r="W815" s="106">
        <f t="shared" si="121"/>
        <v>0</v>
      </c>
      <c r="X815" s="107" t="str">
        <f t="shared" si="122"/>
        <v>متوقفة</v>
      </c>
      <c r="Y815" s="107" t="str">
        <f t="shared" si="123"/>
        <v>متوقفة</v>
      </c>
      <c r="Z815" s="108" t="str">
        <f t="shared" si="124"/>
        <v>متوقفة</v>
      </c>
      <c r="AA815" s="109">
        <f>VLOOKUP(G815,[2]Sheet2!$A$2:B1127,2,0)</f>
        <v>0</v>
      </c>
    </row>
    <row r="816" spans="1:27" ht="17.25" thickTop="1" thickBot="1">
      <c r="A816" s="92">
        <f t="shared" si="116"/>
        <v>41676</v>
      </c>
      <c r="B816" s="93"/>
      <c r="C816" s="94"/>
      <c r="D816" s="94"/>
      <c r="E816" s="95"/>
      <c r="F816" s="96"/>
      <c r="G816" s="97"/>
      <c r="H816" s="98"/>
      <c r="I816" s="99"/>
      <c r="J816" s="110"/>
      <c r="K816" s="111"/>
      <c r="L816" s="112"/>
      <c r="M816" s="110"/>
      <c r="N816" s="110"/>
      <c r="O816" s="113">
        <f t="shared" si="117"/>
        <v>0</v>
      </c>
      <c r="P816" s="114"/>
      <c r="Q816" s="114"/>
      <c r="R816" s="111">
        <f t="shared" si="118"/>
        <v>0</v>
      </c>
      <c r="S816" s="115"/>
      <c r="T816" s="105"/>
      <c r="U816" s="105">
        <f t="shared" si="119"/>
        <v>0</v>
      </c>
      <c r="V816" s="106">
        <f t="shared" si="120"/>
        <v>0</v>
      </c>
      <c r="W816" s="106">
        <f t="shared" si="121"/>
        <v>0</v>
      </c>
      <c r="X816" s="107" t="str">
        <f t="shared" si="122"/>
        <v>متوقفة</v>
      </c>
      <c r="Y816" s="107" t="str">
        <f t="shared" si="123"/>
        <v>متوقفة</v>
      </c>
      <c r="Z816" s="108" t="str">
        <f t="shared" si="124"/>
        <v>متوقفة</v>
      </c>
      <c r="AA816" s="109">
        <f>VLOOKUP(G816,[2]Sheet2!$A$2:B1128,2,0)</f>
        <v>0</v>
      </c>
    </row>
    <row r="817" spans="1:27" ht="17.25" thickTop="1" thickBot="1">
      <c r="A817" s="92">
        <f t="shared" si="116"/>
        <v>41676</v>
      </c>
      <c r="B817" s="93"/>
      <c r="C817" s="94"/>
      <c r="D817" s="94"/>
      <c r="E817" s="95"/>
      <c r="F817" s="96"/>
      <c r="G817" s="97"/>
      <c r="H817" s="98"/>
      <c r="I817" s="99"/>
      <c r="J817" s="110"/>
      <c r="K817" s="111"/>
      <c r="L817" s="112"/>
      <c r="M817" s="110"/>
      <c r="N817" s="110"/>
      <c r="O817" s="113">
        <f t="shared" si="117"/>
        <v>0</v>
      </c>
      <c r="P817" s="114"/>
      <c r="Q817" s="114"/>
      <c r="R817" s="111">
        <f t="shared" si="118"/>
        <v>0</v>
      </c>
      <c r="S817" s="115"/>
      <c r="T817" s="105"/>
      <c r="U817" s="105">
        <f t="shared" si="119"/>
        <v>0</v>
      </c>
      <c r="V817" s="106">
        <f t="shared" si="120"/>
        <v>0</v>
      </c>
      <c r="W817" s="106">
        <f t="shared" si="121"/>
        <v>0</v>
      </c>
      <c r="X817" s="107" t="str">
        <f t="shared" si="122"/>
        <v>متوقفة</v>
      </c>
      <c r="Y817" s="107" t="str">
        <f t="shared" si="123"/>
        <v>متوقفة</v>
      </c>
      <c r="Z817" s="108" t="str">
        <f t="shared" si="124"/>
        <v>متوقفة</v>
      </c>
      <c r="AA817" s="109">
        <f>VLOOKUP(G817,[2]Sheet2!$A$2:B1129,2,0)</f>
        <v>0</v>
      </c>
    </row>
    <row r="818" spans="1:27" ht="17.25" thickTop="1" thickBot="1">
      <c r="A818" s="92">
        <f t="shared" si="116"/>
        <v>41676</v>
      </c>
      <c r="B818" s="93"/>
      <c r="C818" s="94"/>
      <c r="D818" s="94"/>
      <c r="E818" s="95"/>
      <c r="F818" s="96"/>
      <c r="G818" s="97"/>
      <c r="H818" s="98"/>
      <c r="I818" s="99"/>
      <c r="J818" s="110"/>
      <c r="K818" s="111"/>
      <c r="L818" s="112"/>
      <c r="M818" s="110"/>
      <c r="N818" s="110"/>
      <c r="O818" s="113">
        <f t="shared" si="117"/>
        <v>0</v>
      </c>
      <c r="P818" s="114"/>
      <c r="Q818" s="114"/>
      <c r="R818" s="111">
        <f t="shared" si="118"/>
        <v>0</v>
      </c>
      <c r="S818" s="115"/>
      <c r="T818" s="105"/>
      <c r="U818" s="105">
        <f t="shared" si="119"/>
        <v>0</v>
      </c>
      <c r="V818" s="106">
        <f t="shared" si="120"/>
        <v>0</v>
      </c>
      <c r="W818" s="106">
        <f t="shared" si="121"/>
        <v>0</v>
      </c>
      <c r="X818" s="107" t="str">
        <f t="shared" si="122"/>
        <v>متوقفة</v>
      </c>
      <c r="Y818" s="107" t="str">
        <f t="shared" si="123"/>
        <v>متوقفة</v>
      </c>
      <c r="Z818" s="108" t="str">
        <f t="shared" si="124"/>
        <v>متوقفة</v>
      </c>
      <c r="AA818" s="109">
        <f>VLOOKUP(G818,[2]Sheet2!$A$2:B1130,2,0)</f>
        <v>0</v>
      </c>
    </row>
    <row r="819" spans="1:27" ht="17.25" thickTop="1" thickBot="1">
      <c r="A819" s="92">
        <f t="shared" si="116"/>
        <v>41676</v>
      </c>
      <c r="B819" s="93"/>
      <c r="C819" s="94"/>
      <c r="D819" s="94"/>
      <c r="E819" s="95"/>
      <c r="F819" s="96"/>
      <c r="G819" s="97"/>
      <c r="H819" s="98"/>
      <c r="I819" s="99"/>
      <c r="J819" s="110"/>
      <c r="K819" s="111"/>
      <c r="L819" s="112"/>
      <c r="M819" s="110"/>
      <c r="N819" s="110"/>
      <c r="O819" s="113">
        <f t="shared" si="117"/>
        <v>0</v>
      </c>
      <c r="P819" s="114"/>
      <c r="Q819" s="114"/>
      <c r="R819" s="111">
        <f t="shared" si="118"/>
        <v>0</v>
      </c>
      <c r="S819" s="115"/>
      <c r="T819" s="105"/>
      <c r="U819" s="105">
        <f t="shared" si="119"/>
        <v>0</v>
      </c>
      <c r="V819" s="106">
        <f t="shared" si="120"/>
        <v>0</v>
      </c>
      <c r="W819" s="106">
        <f t="shared" si="121"/>
        <v>0</v>
      </c>
      <c r="X819" s="107" t="str">
        <f t="shared" si="122"/>
        <v>متوقفة</v>
      </c>
      <c r="Y819" s="107" t="str">
        <f t="shared" si="123"/>
        <v>متوقفة</v>
      </c>
      <c r="Z819" s="108" t="str">
        <f t="shared" si="124"/>
        <v>متوقفة</v>
      </c>
      <c r="AA819" s="109">
        <f>VLOOKUP(G819,[2]Sheet2!$A$2:B1131,2,0)</f>
        <v>0</v>
      </c>
    </row>
    <row r="820" spans="1:27" ht="17.25" thickTop="1" thickBot="1">
      <c r="A820" s="92">
        <f t="shared" si="116"/>
        <v>41676</v>
      </c>
      <c r="B820" s="93"/>
      <c r="C820" s="94"/>
      <c r="D820" s="94"/>
      <c r="E820" s="95"/>
      <c r="F820" s="96"/>
      <c r="G820" s="97"/>
      <c r="H820" s="98"/>
      <c r="I820" s="99"/>
      <c r="J820" s="110"/>
      <c r="K820" s="111"/>
      <c r="L820" s="112"/>
      <c r="M820" s="110"/>
      <c r="N820" s="110"/>
      <c r="O820" s="113">
        <f t="shared" si="117"/>
        <v>0</v>
      </c>
      <c r="P820" s="114"/>
      <c r="Q820" s="114"/>
      <c r="R820" s="111">
        <f t="shared" si="118"/>
        <v>0</v>
      </c>
      <c r="S820" s="115"/>
      <c r="T820" s="105"/>
      <c r="U820" s="105">
        <f t="shared" si="119"/>
        <v>0</v>
      </c>
      <c r="V820" s="106">
        <f t="shared" si="120"/>
        <v>0</v>
      </c>
      <c r="W820" s="106">
        <f t="shared" si="121"/>
        <v>0</v>
      </c>
      <c r="X820" s="107" t="str">
        <f t="shared" si="122"/>
        <v>متوقفة</v>
      </c>
      <c r="Y820" s="107" t="str">
        <f t="shared" si="123"/>
        <v>متوقفة</v>
      </c>
      <c r="Z820" s="108" t="str">
        <f t="shared" si="124"/>
        <v>متوقفة</v>
      </c>
      <c r="AA820" s="109">
        <f>VLOOKUP(G820,[2]Sheet2!$A$2:B1132,2,0)</f>
        <v>0</v>
      </c>
    </row>
    <row r="821" spans="1:27" ht="17.25" thickTop="1" thickBot="1">
      <c r="A821" s="92">
        <f t="shared" si="116"/>
        <v>41676</v>
      </c>
      <c r="B821" s="93"/>
      <c r="C821" s="94"/>
      <c r="D821" s="94"/>
      <c r="E821" s="95"/>
      <c r="F821" s="96"/>
      <c r="G821" s="97"/>
      <c r="H821" s="98"/>
      <c r="I821" s="99"/>
      <c r="J821" s="110"/>
      <c r="K821" s="111"/>
      <c r="L821" s="112"/>
      <c r="M821" s="110"/>
      <c r="N821" s="110"/>
      <c r="O821" s="113">
        <f t="shared" si="117"/>
        <v>0</v>
      </c>
      <c r="P821" s="114"/>
      <c r="Q821" s="114"/>
      <c r="R821" s="111">
        <f t="shared" si="118"/>
        <v>0</v>
      </c>
      <c r="S821" s="115"/>
      <c r="T821" s="105"/>
      <c r="U821" s="105">
        <f t="shared" si="119"/>
        <v>0</v>
      </c>
      <c r="V821" s="106">
        <f t="shared" si="120"/>
        <v>0</v>
      </c>
      <c r="W821" s="106">
        <f t="shared" si="121"/>
        <v>0</v>
      </c>
      <c r="X821" s="107" t="str">
        <f t="shared" si="122"/>
        <v>متوقفة</v>
      </c>
      <c r="Y821" s="107" t="str">
        <f t="shared" si="123"/>
        <v>متوقفة</v>
      </c>
      <c r="Z821" s="108" t="str">
        <f t="shared" si="124"/>
        <v>متوقفة</v>
      </c>
      <c r="AA821" s="109">
        <f>VLOOKUP(G821,[2]Sheet2!$A$2:B1133,2,0)</f>
        <v>0</v>
      </c>
    </row>
    <row r="822" spans="1:27" ht="17.25" thickTop="1" thickBot="1">
      <c r="A822" s="92">
        <f t="shared" si="116"/>
        <v>41676</v>
      </c>
      <c r="B822" s="93"/>
      <c r="C822" s="94"/>
      <c r="D822" s="94"/>
      <c r="E822" s="95"/>
      <c r="F822" s="96"/>
      <c r="G822" s="97"/>
      <c r="H822" s="98"/>
      <c r="I822" s="99"/>
      <c r="J822" s="110"/>
      <c r="K822" s="111"/>
      <c r="L822" s="112"/>
      <c r="M822" s="110"/>
      <c r="N822" s="110"/>
      <c r="O822" s="113">
        <f t="shared" si="117"/>
        <v>0</v>
      </c>
      <c r="P822" s="114"/>
      <c r="Q822" s="114"/>
      <c r="R822" s="111">
        <f t="shared" si="118"/>
        <v>0</v>
      </c>
      <c r="S822" s="115"/>
      <c r="T822" s="105"/>
      <c r="U822" s="105">
        <f t="shared" si="119"/>
        <v>0</v>
      </c>
      <c r="V822" s="106">
        <f t="shared" si="120"/>
        <v>0</v>
      </c>
      <c r="W822" s="106">
        <f t="shared" si="121"/>
        <v>0</v>
      </c>
      <c r="X822" s="107" t="str">
        <f t="shared" si="122"/>
        <v>متوقفة</v>
      </c>
      <c r="Y822" s="107" t="str">
        <f t="shared" si="123"/>
        <v>متوقفة</v>
      </c>
      <c r="Z822" s="108" t="str">
        <f t="shared" si="124"/>
        <v>متوقفة</v>
      </c>
      <c r="AA822" s="109">
        <f>VLOOKUP(G822,[2]Sheet2!$A$2:B1134,2,0)</f>
        <v>0</v>
      </c>
    </row>
    <row r="823" spans="1:27" ht="17.25" thickTop="1" thickBot="1">
      <c r="A823" s="92">
        <f t="shared" si="116"/>
        <v>41676</v>
      </c>
      <c r="B823" s="93"/>
      <c r="C823" s="94"/>
      <c r="D823" s="94"/>
      <c r="E823" s="95"/>
      <c r="F823" s="96"/>
      <c r="G823" s="97"/>
      <c r="H823" s="98"/>
      <c r="I823" s="99"/>
      <c r="J823" s="110"/>
      <c r="K823" s="111"/>
      <c r="L823" s="112"/>
      <c r="M823" s="110"/>
      <c r="N823" s="110"/>
      <c r="O823" s="113">
        <f t="shared" si="117"/>
        <v>0</v>
      </c>
      <c r="P823" s="114"/>
      <c r="Q823" s="114"/>
      <c r="R823" s="111">
        <f t="shared" si="118"/>
        <v>0</v>
      </c>
      <c r="S823" s="115"/>
      <c r="T823" s="105"/>
      <c r="U823" s="105">
        <f t="shared" si="119"/>
        <v>0</v>
      </c>
      <c r="V823" s="106">
        <f t="shared" si="120"/>
        <v>0</v>
      </c>
      <c r="W823" s="106">
        <f t="shared" si="121"/>
        <v>0</v>
      </c>
      <c r="X823" s="107" t="str">
        <f t="shared" si="122"/>
        <v>متوقفة</v>
      </c>
      <c r="Y823" s="107" t="str">
        <f t="shared" si="123"/>
        <v>متوقفة</v>
      </c>
      <c r="Z823" s="108" t="str">
        <f t="shared" si="124"/>
        <v>متوقفة</v>
      </c>
      <c r="AA823" s="109">
        <f>VLOOKUP(G823,[2]Sheet2!$A$2:B1135,2,0)</f>
        <v>0</v>
      </c>
    </row>
    <row r="824" spans="1:27" ht="17.25" thickTop="1" thickBot="1">
      <c r="A824" s="92">
        <f t="shared" si="116"/>
        <v>41676</v>
      </c>
      <c r="B824" s="93"/>
      <c r="C824" s="94"/>
      <c r="D824" s="94"/>
      <c r="E824" s="95"/>
      <c r="F824" s="96"/>
      <c r="G824" s="97"/>
      <c r="H824" s="98"/>
      <c r="I824" s="99"/>
      <c r="J824" s="110"/>
      <c r="K824" s="111"/>
      <c r="L824" s="112"/>
      <c r="M824" s="110"/>
      <c r="N824" s="110"/>
      <c r="O824" s="113">
        <f t="shared" si="117"/>
        <v>0</v>
      </c>
      <c r="P824" s="114"/>
      <c r="Q824" s="114"/>
      <c r="R824" s="111">
        <f t="shared" si="118"/>
        <v>0</v>
      </c>
      <c r="S824" s="115"/>
      <c r="T824" s="105"/>
      <c r="U824" s="105">
        <f t="shared" si="119"/>
        <v>0</v>
      </c>
      <c r="V824" s="106">
        <f t="shared" si="120"/>
        <v>0</v>
      </c>
      <c r="W824" s="106">
        <f t="shared" si="121"/>
        <v>0</v>
      </c>
      <c r="X824" s="107" t="str">
        <f t="shared" si="122"/>
        <v>متوقفة</v>
      </c>
      <c r="Y824" s="107" t="str">
        <f t="shared" si="123"/>
        <v>متوقفة</v>
      </c>
      <c r="Z824" s="108" t="str">
        <f t="shared" si="124"/>
        <v>متوقفة</v>
      </c>
      <c r="AA824" s="109">
        <f>VLOOKUP(G824,[2]Sheet2!$A$2:B1136,2,0)</f>
        <v>0</v>
      </c>
    </row>
    <row r="825" spans="1:27" ht="17.25" thickTop="1" thickBot="1">
      <c r="A825" s="92">
        <f t="shared" si="116"/>
        <v>41676</v>
      </c>
      <c r="B825" s="93"/>
      <c r="C825" s="94"/>
      <c r="D825" s="94"/>
      <c r="E825" s="95"/>
      <c r="F825" s="96"/>
      <c r="G825" s="97"/>
      <c r="H825" s="98"/>
      <c r="I825" s="99"/>
      <c r="J825" s="110"/>
      <c r="K825" s="111"/>
      <c r="L825" s="112"/>
      <c r="M825" s="110"/>
      <c r="N825" s="110"/>
      <c r="O825" s="113">
        <f t="shared" si="117"/>
        <v>0</v>
      </c>
      <c r="P825" s="114"/>
      <c r="Q825" s="114"/>
      <c r="R825" s="111">
        <f t="shared" si="118"/>
        <v>0</v>
      </c>
      <c r="S825" s="115"/>
      <c r="T825" s="105"/>
      <c r="U825" s="105">
        <f t="shared" si="119"/>
        <v>0</v>
      </c>
      <c r="V825" s="106">
        <f t="shared" si="120"/>
        <v>0</v>
      </c>
      <c r="W825" s="106">
        <f t="shared" si="121"/>
        <v>0</v>
      </c>
      <c r="X825" s="107" t="str">
        <f t="shared" si="122"/>
        <v>متوقفة</v>
      </c>
      <c r="Y825" s="107" t="str">
        <f t="shared" si="123"/>
        <v>متوقفة</v>
      </c>
      <c r="Z825" s="108" t="str">
        <f t="shared" si="124"/>
        <v>متوقفة</v>
      </c>
      <c r="AA825" s="109">
        <f>VLOOKUP(G825,[2]Sheet2!$A$2:B1137,2,0)</f>
        <v>0</v>
      </c>
    </row>
    <row r="826" spans="1:27" ht="17.25" thickTop="1" thickBot="1">
      <c r="A826" s="92">
        <f t="shared" si="116"/>
        <v>41676</v>
      </c>
      <c r="B826" s="93"/>
      <c r="C826" s="94"/>
      <c r="D826" s="94"/>
      <c r="E826" s="95"/>
      <c r="F826" s="96"/>
      <c r="G826" s="97"/>
      <c r="H826" s="98"/>
      <c r="I826" s="99"/>
      <c r="J826" s="110"/>
      <c r="K826" s="111"/>
      <c r="L826" s="112"/>
      <c r="M826" s="110"/>
      <c r="N826" s="110"/>
      <c r="O826" s="113">
        <f t="shared" si="117"/>
        <v>0</v>
      </c>
      <c r="P826" s="114"/>
      <c r="Q826" s="114"/>
      <c r="R826" s="111">
        <f t="shared" si="118"/>
        <v>0</v>
      </c>
      <c r="S826" s="115"/>
      <c r="T826" s="105"/>
      <c r="U826" s="105">
        <f t="shared" si="119"/>
        <v>0</v>
      </c>
      <c r="V826" s="106">
        <f t="shared" si="120"/>
        <v>0</v>
      </c>
      <c r="W826" s="106">
        <f t="shared" si="121"/>
        <v>0</v>
      </c>
      <c r="X826" s="107" t="str">
        <f t="shared" si="122"/>
        <v>متوقفة</v>
      </c>
      <c r="Y826" s="107" t="str">
        <f t="shared" si="123"/>
        <v>متوقفة</v>
      </c>
      <c r="Z826" s="108" t="str">
        <f t="shared" si="124"/>
        <v>متوقفة</v>
      </c>
      <c r="AA826" s="109">
        <f>VLOOKUP(G826,[2]Sheet2!$A$2:B1138,2,0)</f>
        <v>0</v>
      </c>
    </row>
    <row r="827" spans="1:27" ht="17.25" thickTop="1" thickBot="1">
      <c r="A827" s="92">
        <f t="shared" si="116"/>
        <v>41676</v>
      </c>
      <c r="B827" s="93"/>
      <c r="C827" s="94"/>
      <c r="D827" s="94"/>
      <c r="E827" s="95"/>
      <c r="F827" s="96"/>
      <c r="G827" s="97"/>
      <c r="H827" s="98"/>
      <c r="I827" s="99"/>
      <c r="J827" s="110"/>
      <c r="K827" s="111"/>
      <c r="L827" s="112"/>
      <c r="M827" s="110"/>
      <c r="N827" s="110"/>
      <c r="O827" s="113">
        <f t="shared" si="117"/>
        <v>0</v>
      </c>
      <c r="P827" s="114"/>
      <c r="Q827" s="114"/>
      <c r="R827" s="111">
        <f t="shared" si="118"/>
        <v>0</v>
      </c>
      <c r="S827" s="115"/>
      <c r="T827" s="105"/>
      <c r="U827" s="105">
        <f t="shared" si="119"/>
        <v>0</v>
      </c>
      <c r="V827" s="106">
        <f t="shared" si="120"/>
        <v>0</v>
      </c>
      <c r="W827" s="106">
        <f t="shared" si="121"/>
        <v>0</v>
      </c>
      <c r="X827" s="107" t="str">
        <f t="shared" si="122"/>
        <v>متوقفة</v>
      </c>
      <c r="Y827" s="107" t="str">
        <f t="shared" si="123"/>
        <v>متوقفة</v>
      </c>
      <c r="Z827" s="108" t="str">
        <f t="shared" si="124"/>
        <v>متوقفة</v>
      </c>
      <c r="AA827" s="109">
        <f>VLOOKUP(G827,[2]Sheet2!$A$2:B1139,2,0)</f>
        <v>0</v>
      </c>
    </row>
    <row r="828" spans="1:27" ht="17.25" thickTop="1" thickBot="1">
      <c r="A828" s="92">
        <f t="shared" si="116"/>
        <v>41676</v>
      </c>
      <c r="B828" s="93"/>
      <c r="C828" s="94"/>
      <c r="D828" s="94"/>
      <c r="E828" s="95"/>
      <c r="F828" s="96"/>
      <c r="G828" s="97"/>
      <c r="H828" s="98"/>
      <c r="I828" s="99"/>
      <c r="J828" s="110"/>
      <c r="K828" s="111"/>
      <c r="L828" s="112"/>
      <c r="M828" s="110"/>
      <c r="N828" s="110"/>
      <c r="O828" s="113">
        <f t="shared" si="117"/>
        <v>0</v>
      </c>
      <c r="P828" s="114"/>
      <c r="Q828" s="114"/>
      <c r="R828" s="111">
        <f t="shared" si="118"/>
        <v>0</v>
      </c>
      <c r="S828" s="115"/>
      <c r="T828" s="105"/>
      <c r="U828" s="105">
        <f t="shared" si="119"/>
        <v>0</v>
      </c>
      <c r="V828" s="106">
        <f t="shared" si="120"/>
        <v>0</v>
      </c>
      <c r="W828" s="106">
        <f t="shared" si="121"/>
        <v>0</v>
      </c>
      <c r="X828" s="107" t="str">
        <f t="shared" si="122"/>
        <v>متوقفة</v>
      </c>
      <c r="Y828" s="107" t="str">
        <f t="shared" si="123"/>
        <v>متوقفة</v>
      </c>
      <c r="Z828" s="108" t="str">
        <f t="shared" si="124"/>
        <v>متوقفة</v>
      </c>
      <c r="AA828" s="109">
        <f>VLOOKUP(G828,[2]Sheet2!$A$2:B1140,2,0)</f>
        <v>0</v>
      </c>
    </row>
    <row r="829" spans="1:27" ht="17.25" thickTop="1" thickBot="1">
      <c r="A829" s="92">
        <f t="shared" si="116"/>
        <v>41676</v>
      </c>
      <c r="B829" s="93"/>
      <c r="C829" s="94"/>
      <c r="D829" s="94"/>
      <c r="E829" s="95"/>
      <c r="F829" s="96"/>
      <c r="G829" s="97"/>
      <c r="H829" s="98"/>
      <c r="I829" s="99"/>
      <c r="J829" s="110"/>
      <c r="K829" s="111"/>
      <c r="L829" s="112"/>
      <c r="M829" s="110"/>
      <c r="N829" s="110"/>
      <c r="O829" s="113">
        <f t="shared" si="117"/>
        <v>0</v>
      </c>
      <c r="P829" s="114"/>
      <c r="Q829" s="114"/>
      <c r="R829" s="111">
        <f t="shared" si="118"/>
        <v>0</v>
      </c>
      <c r="S829" s="115"/>
      <c r="T829" s="105"/>
      <c r="U829" s="105">
        <f t="shared" si="119"/>
        <v>0</v>
      </c>
      <c r="V829" s="106">
        <f t="shared" si="120"/>
        <v>0</v>
      </c>
      <c r="W829" s="106">
        <f t="shared" si="121"/>
        <v>0</v>
      </c>
      <c r="X829" s="107" t="str">
        <f t="shared" si="122"/>
        <v>متوقفة</v>
      </c>
      <c r="Y829" s="107" t="str">
        <f t="shared" si="123"/>
        <v>متوقفة</v>
      </c>
      <c r="Z829" s="108" t="str">
        <f t="shared" si="124"/>
        <v>متوقفة</v>
      </c>
      <c r="AA829" s="109">
        <f>VLOOKUP(G829,[2]Sheet2!$A$2:B1141,2,0)</f>
        <v>0</v>
      </c>
    </row>
    <row r="830" spans="1:27" ht="17.25" thickTop="1" thickBot="1">
      <c r="A830" s="92">
        <f t="shared" si="116"/>
        <v>41676</v>
      </c>
      <c r="B830" s="93"/>
      <c r="C830" s="94"/>
      <c r="D830" s="94"/>
      <c r="E830" s="95"/>
      <c r="F830" s="96"/>
      <c r="G830" s="97"/>
      <c r="H830" s="98"/>
      <c r="I830" s="99"/>
      <c r="J830" s="110"/>
      <c r="K830" s="111"/>
      <c r="L830" s="112"/>
      <c r="M830" s="110"/>
      <c r="N830" s="110"/>
      <c r="O830" s="113">
        <f t="shared" si="117"/>
        <v>0</v>
      </c>
      <c r="P830" s="114"/>
      <c r="Q830" s="114"/>
      <c r="R830" s="111">
        <f t="shared" si="118"/>
        <v>0</v>
      </c>
      <c r="S830" s="115"/>
      <c r="T830" s="105"/>
      <c r="U830" s="105">
        <f t="shared" si="119"/>
        <v>0</v>
      </c>
      <c r="V830" s="106">
        <f t="shared" si="120"/>
        <v>0</v>
      </c>
      <c r="W830" s="106">
        <f t="shared" si="121"/>
        <v>0</v>
      </c>
      <c r="X830" s="107" t="str">
        <f t="shared" si="122"/>
        <v>متوقفة</v>
      </c>
      <c r="Y830" s="107" t="str">
        <f t="shared" si="123"/>
        <v>متوقفة</v>
      </c>
      <c r="Z830" s="108" t="str">
        <f t="shared" si="124"/>
        <v>متوقفة</v>
      </c>
      <c r="AA830" s="109">
        <f>VLOOKUP(G830,[2]Sheet2!$A$2:B1142,2,0)</f>
        <v>0</v>
      </c>
    </row>
    <row r="831" spans="1:27" ht="17.25" thickTop="1" thickBot="1">
      <c r="A831" s="92">
        <f t="shared" si="116"/>
        <v>41676</v>
      </c>
      <c r="B831" s="93"/>
      <c r="C831" s="94"/>
      <c r="D831" s="94"/>
      <c r="E831" s="95"/>
      <c r="F831" s="96"/>
      <c r="G831" s="97"/>
      <c r="H831" s="98"/>
      <c r="I831" s="99"/>
      <c r="J831" s="110"/>
      <c r="K831" s="111"/>
      <c r="L831" s="112"/>
      <c r="M831" s="110"/>
      <c r="N831" s="110"/>
      <c r="O831" s="113">
        <f t="shared" si="117"/>
        <v>0</v>
      </c>
      <c r="P831" s="114"/>
      <c r="Q831" s="114"/>
      <c r="R831" s="111">
        <f t="shared" si="118"/>
        <v>0</v>
      </c>
      <c r="S831" s="115"/>
      <c r="T831" s="105"/>
      <c r="U831" s="105">
        <f t="shared" si="119"/>
        <v>0</v>
      </c>
      <c r="V831" s="106">
        <f t="shared" si="120"/>
        <v>0</v>
      </c>
      <c r="W831" s="106">
        <f t="shared" si="121"/>
        <v>0</v>
      </c>
      <c r="X831" s="107" t="str">
        <f t="shared" si="122"/>
        <v>متوقفة</v>
      </c>
      <c r="Y831" s="107" t="str">
        <f t="shared" si="123"/>
        <v>متوقفة</v>
      </c>
      <c r="Z831" s="108" t="str">
        <f t="shared" si="124"/>
        <v>متوقفة</v>
      </c>
      <c r="AA831" s="109">
        <f>VLOOKUP(G831,[2]Sheet2!$A$2:B1143,2,0)</f>
        <v>0</v>
      </c>
    </row>
    <row r="832" spans="1:27" ht="17.25" thickTop="1" thickBot="1">
      <c r="A832" s="92">
        <f t="shared" si="116"/>
        <v>41676</v>
      </c>
      <c r="B832" s="93"/>
      <c r="C832" s="94"/>
      <c r="D832" s="94"/>
      <c r="E832" s="95"/>
      <c r="F832" s="96"/>
      <c r="G832" s="97"/>
      <c r="H832" s="98"/>
      <c r="I832" s="99"/>
      <c r="J832" s="110"/>
      <c r="K832" s="111"/>
      <c r="L832" s="112"/>
      <c r="M832" s="110"/>
      <c r="N832" s="110"/>
      <c r="O832" s="113">
        <f t="shared" si="117"/>
        <v>0</v>
      </c>
      <c r="P832" s="114"/>
      <c r="Q832" s="114"/>
      <c r="R832" s="111">
        <f t="shared" si="118"/>
        <v>0</v>
      </c>
      <c r="S832" s="115"/>
      <c r="T832" s="105"/>
      <c r="U832" s="105">
        <f t="shared" si="119"/>
        <v>0</v>
      </c>
      <c r="V832" s="106">
        <f t="shared" si="120"/>
        <v>0</v>
      </c>
      <c r="W832" s="106">
        <f t="shared" si="121"/>
        <v>0</v>
      </c>
      <c r="X832" s="107" t="str">
        <f t="shared" si="122"/>
        <v>متوقفة</v>
      </c>
      <c r="Y832" s="107" t="str">
        <f t="shared" si="123"/>
        <v>متوقفة</v>
      </c>
      <c r="Z832" s="108" t="str">
        <f t="shared" si="124"/>
        <v>متوقفة</v>
      </c>
      <c r="AA832" s="109">
        <f>VLOOKUP(G832,[2]Sheet2!$A$2:B1144,2,0)</f>
        <v>0</v>
      </c>
    </row>
    <row r="833" spans="1:27" ht="17.25" thickTop="1" thickBot="1">
      <c r="A833" s="92">
        <f t="shared" si="116"/>
        <v>41676</v>
      </c>
      <c r="B833" s="93"/>
      <c r="C833" s="94"/>
      <c r="D833" s="94"/>
      <c r="E833" s="95"/>
      <c r="F833" s="96"/>
      <c r="G833" s="97"/>
      <c r="H833" s="98"/>
      <c r="I833" s="99"/>
      <c r="J833" s="110"/>
      <c r="K833" s="111"/>
      <c r="L833" s="112"/>
      <c r="M833" s="110"/>
      <c r="N833" s="110"/>
      <c r="O833" s="113">
        <f t="shared" si="117"/>
        <v>0</v>
      </c>
      <c r="P833" s="114"/>
      <c r="Q833" s="114"/>
      <c r="R833" s="111">
        <f t="shared" si="118"/>
        <v>0</v>
      </c>
      <c r="S833" s="115"/>
      <c r="T833" s="105"/>
      <c r="U833" s="105">
        <f t="shared" si="119"/>
        <v>0</v>
      </c>
      <c r="V833" s="106">
        <f t="shared" si="120"/>
        <v>0</v>
      </c>
      <c r="W833" s="106">
        <f t="shared" si="121"/>
        <v>0</v>
      </c>
      <c r="X833" s="107" t="str">
        <f t="shared" si="122"/>
        <v>متوقفة</v>
      </c>
      <c r="Y833" s="107" t="str">
        <f t="shared" si="123"/>
        <v>متوقفة</v>
      </c>
      <c r="Z833" s="108" t="str">
        <f t="shared" si="124"/>
        <v>متوقفة</v>
      </c>
      <c r="AA833" s="109">
        <f>VLOOKUP(G833,[2]Sheet2!$A$2:B1145,2,0)</f>
        <v>0</v>
      </c>
    </row>
    <row r="834" spans="1:27" ht="17.25" thickTop="1" thickBot="1">
      <c r="A834" s="92">
        <f t="shared" si="116"/>
        <v>41676</v>
      </c>
      <c r="B834" s="93"/>
      <c r="C834" s="94"/>
      <c r="D834" s="94"/>
      <c r="E834" s="95"/>
      <c r="F834" s="96"/>
      <c r="G834" s="97"/>
      <c r="H834" s="98"/>
      <c r="I834" s="99"/>
      <c r="J834" s="110"/>
      <c r="K834" s="111"/>
      <c r="L834" s="112"/>
      <c r="M834" s="110"/>
      <c r="N834" s="110"/>
      <c r="O834" s="113">
        <f t="shared" si="117"/>
        <v>0</v>
      </c>
      <c r="P834" s="114"/>
      <c r="Q834" s="114"/>
      <c r="R834" s="111">
        <f t="shared" si="118"/>
        <v>0</v>
      </c>
      <c r="S834" s="115"/>
      <c r="T834" s="105"/>
      <c r="U834" s="105">
        <f t="shared" si="119"/>
        <v>0</v>
      </c>
      <c r="V834" s="106">
        <f t="shared" si="120"/>
        <v>0</v>
      </c>
      <c r="W834" s="106">
        <f t="shared" si="121"/>
        <v>0</v>
      </c>
      <c r="X834" s="107" t="str">
        <f t="shared" si="122"/>
        <v>متوقفة</v>
      </c>
      <c r="Y834" s="107" t="str">
        <f t="shared" si="123"/>
        <v>متوقفة</v>
      </c>
      <c r="Z834" s="108" t="str">
        <f t="shared" si="124"/>
        <v>متوقفة</v>
      </c>
      <c r="AA834" s="109">
        <f>VLOOKUP(G834,[2]Sheet2!$A$2:B1146,2,0)</f>
        <v>0</v>
      </c>
    </row>
    <row r="835" spans="1:27" ht="17.25" thickTop="1" thickBot="1">
      <c r="A835" s="92">
        <f t="shared" si="116"/>
        <v>41676</v>
      </c>
      <c r="B835" s="93"/>
      <c r="C835" s="94"/>
      <c r="D835" s="94"/>
      <c r="E835" s="95"/>
      <c r="F835" s="96"/>
      <c r="G835" s="97"/>
      <c r="H835" s="98"/>
      <c r="I835" s="99"/>
      <c r="J835" s="110"/>
      <c r="K835" s="111"/>
      <c r="L835" s="112"/>
      <c r="M835" s="110"/>
      <c r="N835" s="110"/>
      <c r="O835" s="113">
        <f t="shared" si="117"/>
        <v>0</v>
      </c>
      <c r="P835" s="114"/>
      <c r="Q835" s="114"/>
      <c r="R835" s="111">
        <f t="shared" si="118"/>
        <v>0</v>
      </c>
      <c r="S835" s="115"/>
      <c r="T835" s="105"/>
      <c r="U835" s="105">
        <f t="shared" si="119"/>
        <v>0</v>
      </c>
      <c r="V835" s="106">
        <f t="shared" si="120"/>
        <v>0</v>
      </c>
      <c r="W835" s="106">
        <f t="shared" si="121"/>
        <v>0</v>
      </c>
      <c r="X835" s="107" t="str">
        <f t="shared" si="122"/>
        <v>متوقفة</v>
      </c>
      <c r="Y835" s="107" t="str">
        <f t="shared" si="123"/>
        <v>متوقفة</v>
      </c>
      <c r="Z835" s="108" t="str">
        <f t="shared" si="124"/>
        <v>متوقفة</v>
      </c>
      <c r="AA835" s="109">
        <f>VLOOKUP(G835,[2]Sheet2!$A$2:B1147,2,0)</f>
        <v>0</v>
      </c>
    </row>
    <row r="836" spans="1:27" ht="17.25" thickTop="1" thickBot="1">
      <c r="A836" s="92">
        <f t="shared" si="116"/>
        <v>41676</v>
      </c>
      <c r="B836" s="93"/>
      <c r="C836" s="94"/>
      <c r="D836" s="94"/>
      <c r="E836" s="95"/>
      <c r="F836" s="96"/>
      <c r="G836" s="97"/>
      <c r="H836" s="98"/>
      <c r="I836" s="99"/>
      <c r="J836" s="110"/>
      <c r="K836" s="111"/>
      <c r="L836" s="112"/>
      <c r="M836" s="110"/>
      <c r="N836" s="110"/>
      <c r="O836" s="113">
        <f t="shared" si="117"/>
        <v>0</v>
      </c>
      <c r="P836" s="114"/>
      <c r="Q836" s="114"/>
      <c r="R836" s="111">
        <f t="shared" si="118"/>
        <v>0</v>
      </c>
      <c r="S836" s="115"/>
      <c r="T836" s="105"/>
      <c r="U836" s="105">
        <f t="shared" si="119"/>
        <v>0</v>
      </c>
      <c r="V836" s="106">
        <f t="shared" si="120"/>
        <v>0</v>
      </c>
      <c r="W836" s="106">
        <f t="shared" si="121"/>
        <v>0</v>
      </c>
      <c r="X836" s="107" t="str">
        <f t="shared" si="122"/>
        <v>متوقفة</v>
      </c>
      <c r="Y836" s="107" t="str">
        <f t="shared" si="123"/>
        <v>متوقفة</v>
      </c>
      <c r="Z836" s="108" t="str">
        <f t="shared" si="124"/>
        <v>متوقفة</v>
      </c>
      <c r="AA836" s="109">
        <f>VLOOKUP(G836,[2]Sheet2!$A$2:B1148,2,0)</f>
        <v>0</v>
      </c>
    </row>
    <row r="837" spans="1:27" ht="17.25" thickTop="1" thickBot="1">
      <c r="A837" s="92">
        <f t="shared" si="116"/>
        <v>41676</v>
      </c>
      <c r="B837" s="93"/>
      <c r="C837" s="94"/>
      <c r="D837" s="94"/>
      <c r="E837" s="95"/>
      <c r="F837" s="96"/>
      <c r="G837" s="97"/>
      <c r="H837" s="98"/>
      <c r="I837" s="99"/>
      <c r="J837" s="110"/>
      <c r="K837" s="111"/>
      <c r="L837" s="112"/>
      <c r="M837" s="110"/>
      <c r="N837" s="110"/>
      <c r="O837" s="113">
        <f t="shared" si="117"/>
        <v>0</v>
      </c>
      <c r="P837" s="114"/>
      <c r="Q837" s="114"/>
      <c r="R837" s="111">
        <f t="shared" si="118"/>
        <v>0</v>
      </c>
      <c r="S837" s="115"/>
      <c r="T837" s="105"/>
      <c r="U837" s="105">
        <f t="shared" si="119"/>
        <v>0</v>
      </c>
      <c r="V837" s="106">
        <f t="shared" si="120"/>
        <v>0</v>
      </c>
      <c r="W837" s="106">
        <f t="shared" si="121"/>
        <v>0</v>
      </c>
      <c r="X837" s="107" t="str">
        <f t="shared" si="122"/>
        <v>متوقفة</v>
      </c>
      <c r="Y837" s="107" t="str">
        <f t="shared" si="123"/>
        <v>متوقفة</v>
      </c>
      <c r="Z837" s="108" t="str">
        <f t="shared" si="124"/>
        <v>متوقفة</v>
      </c>
      <c r="AA837" s="109">
        <f>VLOOKUP(G837,[2]Sheet2!$A$2:B1149,2,0)</f>
        <v>0</v>
      </c>
    </row>
    <row r="838" spans="1:27" ht="15" thickTop="1"/>
  </sheetData>
  <mergeCells count="2516">
    <mergeCell ref="A836:B836"/>
    <mergeCell ref="C836:D836"/>
    <mergeCell ref="G836:I836"/>
    <mergeCell ref="A837:B837"/>
    <mergeCell ref="C837:D837"/>
    <mergeCell ref="G837:I837"/>
    <mergeCell ref="A834:B834"/>
    <mergeCell ref="C834:D834"/>
    <mergeCell ref="G834:I834"/>
    <mergeCell ref="A835:B835"/>
    <mergeCell ref="C835:D835"/>
    <mergeCell ref="G835:I835"/>
    <mergeCell ref="A832:B832"/>
    <mergeCell ref="C832:D832"/>
    <mergeCell ref="G832:I832"/>
    <mergeCell ref="A833:B833"/>
    <mergeCell ref="C833:D833"/>
    <mergeCell ref="G833:I833"/>
    <mergeCell ref="A830:B830"/>
    <mergeCell ref="C830:D830"/>
    <mergeCell ref="G830:I830"/>
    <mergeCell ref="A831:B831"/>
    <mergeCell ref="C831:D831"/>
    <mergeCell ref="G831:I831"/>
    <mergeCell ref="A828:B828"/>
    <mergeCell ref="C828:D828"/>
    <mergeCell ref="G828:I828"/>
    <mergeCell ref="A829:B829"/>
    <mergeCell ref="C829:D829"/>
    <mergeCell ref="G829:I829"/>
    <mergeCell ref="A826:B826"/>
    <mergeCell ref="C826:D826"/>
    <mergeCell ref="G826:I826"/>
    <mergeCell ref="A827:B827"/>
    <mergeCell ref="C827:D827"/>
    <mergeCell ref="G827:I827"/>
    <mergeCell ref="A824:B824"/>
    <mergeCell ref="C824:D824"/>
    <mergeCell ref="G824:I824"/>
    <mergeCell ref="A825:B825"/>
    <mergeCell ref="C825:D825"/>
    <mergeCell ref="G825:I825"/>
    <mergeCell ref="A822:B822"/>
    <mergeCell ref="C822:D822"/>
    <mergeCell ref="G822:I822"/>
    <mergeCell ref="A823:B823"/>
    <mergeCell ref="C823:D823"/>
    <mergeCell ref="G823:I823"/>
    <mergeCell ref="A820:B820"/>
    <mergeCell ref="C820:D820"/>
    <mergeCell ref="G820:I820"/>
    <mergeCell ref="A821:B821"/>
    <mergeCell ref="C821:D821"/>
    <mergeCell ref="G821:I821"/>
    <mergeCell ref="A818:B818"/>
    <mergeCell ref="C818:D818"/>
    <mergeCell ref="G818:I818"/>
    <mergeCell ref="A819:B819"/>
    <mergeCell ref="C819:D819"/>
    <mergeCell ref="G819:I819"/>
    <mergeCell ref="A816:B816"/>
    <mergeCell ref="C816:D816"/>
    <mergeCell ref="G816:I816"/>
    <mergeCell ref="A817:B817"/>
    <mergeCell ref="C817:D817"/>
    <mergeCell ref="G817:I817"/>
    <mergeCell ref="A814:B814"/>
    <mergeCell ref="C814:D814"/>
    <mergeCell ref="G814:I814"/>
    <mergeCell ref="A815:B815"/>
    <mergeCell ref="C815:D815"/>
    <mergeCell ref="G815:I815"/>
    <mergeCell ref="A812:B812"/>
    <mergeCell ref="C812:D812"/>
    <mergeCell ref="G812:I812"/>
    <mergeCell ref="A813:B813"/>
    <mergeCell ref="C813:D813"/>
    <mergeCell ref="G813:I813"/>
    <mergeCell ref="A810:B810"/>
    <mergeCell ref="C810:D810"/>
    <mergeCell ref="G810:I810"/>
    <mergeCell ref="A811:B811"/>
    <mergeCell ref="C811:D811"/>
    <mergeCell ref="G811:I811"/>
    <mergeCell ref="A808:B808"/>
    <mergeCell ref="C808:D808"/>
    <mergeCell ref="G808:I808"/>
    <mergeCell ref="A809:B809"/>
    <mergeCell ref="C809:D809"/>
    <mergeCell ref="G809:I809"/>
    <mergeCell ref="A806:B806"/>
    <mergeCell ref="C806:D806"/>
    <mergeCell ref="G806:I806"/>
    <mergeCell ref="A807:B807"/>
    <mergeCell ref="C807:D807"/>
    <mergeCell ref="G807:I807"/>
    <mergeCell ref="A804:B804"/>
    <mergeCell ref="C804:D804"/>
    <mergeCell ref="G804:I804"/>
    <mergeCell ref="A805:B805"/>
    <mergeCell ref="C805:D805"/>
    <mergeCell ref="G805:I805"/>
    <mergeCell ref="A802:B802"/>
    <mergeCell ref="C802:D802"/>
    <mergeCell ref="G802:I802"/>
    <mergeCell ref="A803:B803"/>
    <mergeCell ref="C803:D803"/>
    <mergeCell ref="G803:I803"/>
    <mergeCell ref="A800:B800"/>
    <mergeCell ref="C800:D800"/>
    <mergeCell ref="G800:I800"/>
    <mergeCell ref="A801:B801"/>
    <mergeCell ref="C801:D801"/>
    <mergeCell ref="G801:I801"/>
    <mergeCell ref="A798:B798"/>
    <mergeCell ref="C798:D798"/>
    <mergeCell ref="G798:I798"/>
    <mergeCell ref="A799:B799"/>
    <mergeCell ref="C799:D799"/>
    <mergeCell ref="G799:I799"/>
    <mergeCell ref="A796:B796"/>
    <mergeCell ref="C796:D796"/>
    <mergeCell ref="G796:I796"/>
    <mergeCell ref="A797:B797"/>
    <mergeCell ref="C797:D797"/>
    <mergeCell ref="G797:I797"/>
    <mergeCell ref="A794:B794"/>
    <mergeCell ref="C794:D794"/>
    <mergeCell ref="G794:I794"/>
    <mergeCell ref="A795:B795"/>
    <mergeCell ref="C795:D795"/>
    <mergeCell ref="G795:I795"/>
    <mergeCell ref="A792:B792"/>
    <mergeCell ref="C792:D792"/>
    <mergeCell ref="G792:I792"/>
    <mergeCell ref="A793:B793"/>
    <mergeCell ref="C793:D793"/>
    <mergeCell ref="G793:I793"/>
    <mergeCell ref="A790:B790"/>
    <mergeCell ref="C790:D790"/>
    <mergeCell ref="G790:I790"/>
    <mergeCell ref="A791:B791"/>
    <mergeCell ref="C791:D791"/>
    <mergeCell ref="G791:I791"/>
    <mergeCell ref="A788:B788"/>
    <mergeCell ref="C788:D788"/>
    <mergeCell ref="G788:I788"/>
    <mergeCell ref="A789:B789"/>
    <mergeCell ref="C789:D789"/>
    <mergeCell ref="G789:I789"/>
    <mergeCell ref="A786:B786"/>
    <mergeCell ref="C786:D786"/>
    <mergeCell ref="G786:I786"/>
    <mergeCell ref="A787:B787"/>
    <mergeCell ref="C787:D787"/>
    <mergeCell ref="G787:I787"/>
    <mergeCell ref="A784:B784"/>
    <mergeCell ref="C784:D784"/>
    <mergeCell ref="G784:I784"/>
    <mergeCell ref="A785:B785"/>
    <mergeCell ref="C785:D785"/>
    <mergeCell ref="G785:I785"/>
    <mergeCell ref="A782:B782"/>
    <mergeCell ref="C782:D782"/>
    <mergeCell ref="G782:I782"/>
    <mergeCell ref="A783:B783"/>
    <mergeCell ref="C783:D783"/>
    <mergeCell ref="G783:I783"/>
    <mergeCell ref="A780:B780"/>
    <mergeCell ref="C780:D780"/>
    <mergeCell ref="G780:I780"/>
    <mergeCell ref="A781:B781"/>
    <mergeCell ref="C781:D781"/>
    <mergeCell ref="G781:I781"/>
    <mergeCell ref="A778:B778"/>
    <mergeCell ref="C778:D778"/>
    <mergeCell ref="G778:I778"/>
    <mergeCell ref="A779:B779"/>
    <mergeCell ref="C779:D779"/>
    <mergeCell ref="G779:I779"/>
    <mergeCell ref="A776:B776"/>
    <mergeCell ref="C776:D776"/>
    <mergeCell ref="G776:I776"/>
    <mergeCell ref="A777:B777"/>
    <mergeCell ref="C777:D777"/>
    <mergeCell ref="G777:I777"/>
    <mergeCell ref="A774:B774"/>
    <mergeCell ref="C774:D774"/>
    <mergeCell ref="G774:I774"/>
    <mergeCell ref="A775:B775"/>
    <mergeCell ref="C775:D775"/>
    <mergeCell ref="G775:I775"/>
    <mergeCell ref="A772:B772"/>
    <mergeCell ref="C772:D772"/>
    <mergeCell ref="G772:I772"/>
    <mergeCell ref="A773:B773"/>
    <mergeCell ref="C773:D773"/>
    <mergeCell ref="G773:I773"/>
    <mergeCell ref="A770:B770"/>
    <mergeCell ref="C770:D770"/>
    <mergeCell ref="G770:I770"/>
    <mergeCell ref="A771:B771"/>
    <mergeCell ref="C771:D771"/>
    <mergeCell ref="G771:I771"/>
    <mergeCell ref="A768:B768"/>
    <mergeCell ref="C768:D768"/>
    <mergeCell ref="G768:I768"/>
    <mergeCell ref="A769:B769"/>
    <mergeCell ref="C769:D769"/>
    <mergeCell ref="G769:I769"/>
    <mergeCell ref="A766:B766"/>
    <mergeCell ref="C766:D766"/>
    <mergeCell ref="G766:I766"/>
    <mergeCell ref="A767:B767"/>
    <mergeCell ref="C767:D767"/>
    <mergeCell ref="G767:I767"/>
    <mergeCell ref="A764:B764"/>
    <mergeCell ref="C764:D764"/>
    <mergeCell ref="G764:I764"/>
    <mergeCell ref="A765:B765"/>
    <mergeCell ref="C765:D765"/>
    <mergeCell ref="G765:I765"/>
    <mergeCell ref="A762:B762"/>
    <mergeCell ref="C762:D762"/>
    <mergeCell ref="G762:I762"/>
    <mergeCell ref="A763:B763"/>
    <mergeCell ref="C763:D763"/>
    <mergeCell ref="G763:I763"/>
    <mergeCell ref="A760:B760"/>
    <mergeCell ref="C760:D760"/>
    <mergeCell ref="G760:I760"/>
    <mergeCell ref="A761:B761"/>
    <mergeCell ref="C761:D761"/>
    <mergeCell ref="G761:I761"/>
    <mergeCell ref="A758:B758"/>
    <mergeCell ref="C758:D758"/>
    <mergeCell ref="G758:I758"/>
    <mergeCell ref="A759:B759"/>
    <mergeCell ref="C759:D759"/>
    <mergeCell ref="G759:I759"/>
    <mergeCell ref="A756:B756"/>
    <mergeCell ref="C756:D756"/>
    <mergeCell ref="G756:I756"/>
    <mergeCell ref="A757:B757"/>
    <mergeCell ref="C757:D757"/>
    <mergeCell ref="G757:I757"/>
    <mergeCell ref="A754:B754"/>
    <mergeCell ref="C754:D754"/>
    <mergeCell ref="G754:I754"/>
    <mergeCell ref="A755:B755"/>
    <mergeCell ref="C755:D755"/>
    <mergeCell ref="G755:I755"/>
    <mergeCell ref="A752:B752"/>
    <mergeCell ref="C752:D752"/>
    <mergeCell ref="G752:I752"/>
    <mergeCell ref="A753:B753"/>
    <mergeCell ref="C753:D753"/>
    <mergeCell ref="G753:I753"/>
    <mergeCell ref="A750:B750"/>
    <mergeCell ref="C750:D750"/>
    <mergeCell ref="G750:I750"/>
    <mergeCell ref="A751:B751"/>
    <mergeCell ref="C751:D751"/>
    <mergeCell ref="G751:I751"/>
    <mergeCell ref="A748:B748"/>
    <mergeCell ref="C748:D748"/>
    <mergeCell ref="G748:I748"/>
    <mergeCell ref="A749:B749"/>
    <mergeCell ref="C749:D749"/>
    <mergeCell ref="G749:I749"/>
    <mergeCell ref="A746:B746"/>
    <mergeCell ref="C746:D746"/>
    <mergeCell ref="G746:I746"/>
    <mergeCell ref="A747:B747"/>
    <mergeCell ref="C747:D747"/>
    <mergeCell ref="G747:I747"/>
    <mergeCell ref="A744:B744"/>
    <mergeCell ref="C744:D744"/>
    <mergeCell ref="G744:I744"/>
    <mergeCell ref="A745:B745"/>
    <mergeCell ref="C745:D745"/>
    <mergeCell ref="G745:I745"/>
    <mergeCell ref="A742:B742"/>
    <mergeCell ref="C742:D742"/>
    <mergeCell ref="G742:I742"/>
    <mergeCell ref="A743:B743"/>
    <mergeCell ref="C743:D743"/>
    <mergeCell ref="G743:I743"/>
    <mergeCell ref="A740:B740"/>
    <mergeCell ref="C740:D740"/>
    <mergeCell ref="G740:I740"/>
    <mergeCell ref="A741:B741"/>
    <mergeCell ref="C741:D741"/>
    <mergeCell ref="G741:I741"/>
    <mergeCell ref="A738:B738"/>
    <mergeCell ref="C738:D738"/>
    <mergeCell ref="G738:I738"/>
    <mergeCell ref="A739:B739"/>
    <mergeCell ref="C739:D739"/>
    <mergeCell ref="G739:I739"/>
    <mergeCell ref="A736:B736"/>
    <mergeCell ref="C736:D736"/>
    <mergeCell ref="G736:I736"/>
    <mergeCell ref="A737:B737"/>
    <mergeCell ref="C737:D737"/>
    <mergeCell ref="G737:I737"/>
    <mergeCell ref="A734:B734"/>
    <mergeCell ref="C734:D734"/>
    <mergeCell ref="G734:I734"/>
    <mergeCell ref="A735:B735"/>
    <mergeCell ref="C735:D735"/>
    <mergeCell ref="G735:I735"/>
    <mergeCell ref="A732:B732"/>
    <mergeCell ref="C732:D732"/>
    <mergeCell ref="G732:I732"/>
    <mergeCell ref="A733:B733"/>
    <mergeCell ref="C733:D733"/>
    <mergeCell ref="G733:I733"/>
    <mergeCell ref="A730:B730"/>
    <mergeCell ref="C730:D730"/>
    <mergeCell ref="G730:I730"/>
    <mergeCell ref="A731:B731"/>
    <mergeCell ref="C731:D731"/>
    <mergeCell ref="G731:I731"/>
    <mergeCell ref="A728:B728"/>
    <mergeCell ref="C728:D728"/>
    <mergeCell ref="G728:I728"/>
    <mergeCell ref="A729:B729"/>
    <mergeCell ref="C729:D729"/>
    <mergeCell ref="G729:I729"/>
    <mergeCell ref="A726:B726"/>
    <mergeCell ref="C726:D726"/>
    <mergeCell ref="G726:I726"/>
    <mergeCell ref="A727:B727"/>
    <mergeCell ref="C727:D727"/>
    <mergeCell ref="G727:I727"/>
    <mergeCell ref="A724:B724"/>
    <mergeCell ref="C724:D724"/>
    <mergeCell ref="G724:I724"/>
    <mergeCell ref="A725:B725"/>
    <mergeCell ref="C725:D725"/>
    <mergeCell ref="G725:I725"/>
    <mergeCell ref="A722:B722"/>
    <mergeCell ref="C722:D722"/>
    <mergeCell ref="G722:I722"/>
    <mergeCell ref="A723:B723"/>
    <mergeCell ref="C723:D723"/>
    <mergeCell ref="G723:I723"/>
    <mergeCell ref="A720:B720"/>
    <mergeCell ref="C720:D720"/>
    <mergeCell ref="G720:I720"/>
    <mergeCell ref="A721:B721"/>
    <mergeCell ref="C721:D721"/>
    <mergeCell ref="G721:I721"/>
    <mergeCell ref="A718:B718"/>
    <mergeCell ref="C718:D718"/>
    <mergeCell ref="G718:I718"/>
    <mergeCell ref="A719:B719"/>
    <mergeCell ref="C719:D719"/>
    <mergeCell ref="G719:I719"/>
    <mergeCell ref="A716:B716"/>
    <mergeCell ref="C716:D716"/>
    <mergeCell ref="G716:I716"/>
    <mergeCell ref="A717:B717"/>
    <mergeCell ref="C717:D717"/>
    <mergeCell ref="G717:I717"/>
    <mergeCell ref="A714:B714"/>
    <mergeCell ref="C714:D714"/>
    <mergeCell ref="G714:I714"/>
    <mergeCell ref="A715:B715"/>
    <mergeCell ref="C715:D715"/>
    <mergeCell ref="G715:I715"/>
    <mergeCell ref="A712:B712"/>
    <mergeCell ref="C712:D712"/>
    <mergeCell ref="G712:I712"/>
    <mergeCell ref="A713:B713"/>
    <mergeCell ref="C713:D713"/>
    <mergeCell ref="G713:I713"/>
    <mergeCell ref="A710:B710"/>
    <mergeCell ref="C710:D710"/>
    <mergeCell ref="G710:I710"/>
    <mergeCell ref="A711:B711"/>
    <mergeCell ref="C711:D711"/>
    <mergeCell ref="G711:I711"/>
    <mergeCell ref="A708:B708"/>
    <mergeCell ref="C708:D708"/>
    <mergeCell ref="G708:I708"/>
    <mergeCell ref="A709:B709"/>
    <mergeCell ref="C709:D709"/>
    <mergeCell ref="G709:I709"/>
    <mergeCell ref="A706:B706"/>
    <mergeCell ref="C706:D706"/>
    <mergeCell ref="G706:I706"/>
    <mergeCell ref="A707:B707"/>
    <mergeCell ref="C707:D707"/>
    <mergeCell ref="G707:I707"/>
    <mergeCell ref="A704:B704"/>
    <mergeCell ref="C704:D704"/>
    <mergeCell ref="G704:I704"/>
    <mergeCell ref="A705:B705"/>
    <mergeCell ref="C705:D705"/>
    <mergeCell ref="G705:I705"/>
    <mergeCell ref="A702:B702"/>
    <mergeCell ref="C702:D702"/>
    <mergeCell ref="G702:I702"/>
    <mergeCell ref="A703:B703"/>
    <mergeCell ref="C703:D703"/>
    <mergeCell ref="G703:I703"/>
    <mergeCell ref="A700:B700"/>
    <mergeCell ref="C700:D700"/>
    <mergeCell ref="G700:I700"/>
    <mergeCell ref="A701:B701"/>
    <mergeCell ref="C701:D701"/>
    <mergeCell ref="G701:I701"/>
    <mergeCell ref="A698:B698"/>
    <mergeCell ref="C698:D698"/>
    <mergeCell ref="G698:I698"/>
    <mergeCell ref="A699:B699"/>
    <mergeCell ref="C699:D699"/>
    <mergeCell ref="G699:I699"/>
    <mergeCell ref="A696:B696"/>
    <mergeCell ref="C696:D696"/>
    <mergeCell ref="G696:I696"/>
    <mergeCell ref="A697:B697"/>
    <mergeCell ref="C697:D697"/>
    <mergeCell ref="G697:I697"/>
    <mergeCell ref="A694:B694"/>
    <mergeCell ref="C694:D694"/>
    <mergeCell ref="G694:I694"/>
    <mergeCell ref="A695:B695"/>
    <mergeCell ref="C695:D695"/>
    <mergeCell ref="G695:I695"/>
    <mergeCell ref="A692:B692"/>
    <mergeCell ref="C692:D692"/>
    <mergeCell ref="G692:I692"/>
    <mergeCell ref="A693:B693"/>
    <mergeCell ref="C693:D693"/>
    <mergeCell ref="G693:I693"/>
    <mergeCell ref="A690:B690"/>
    <mergeCell ref="C690:D690"/>
    <mergeCell ref="G690:I690"/>
    <mergeCell ref="A691:B691"/>
    <mergeCell ref="C691:D691"/>
    <mergeCell ref="G691:I691"/>
    <mergeCell ref="A688:B688"/>
    <mergeCell ref="C688:D688"/>
    <mergeCell ref="G688:I688"/>
    <mergeCell ref="A689:B689"/>
    <mergeCell ref="C689:D689"/>
    <mergeCell ref="G689:I689"/>
    <mergeCell ref="A686:B686"/>
    <mergeCell ref="C686:D686"/>
    <mergeCell ref="G686:I686"/>
    <mergeCell ref="A687:B687"/>
    <mergeCell ref="C687:D687"/>
    <mergeCell ref="G687:I687"/>
    <mergeCell ref="A684:B684"/>
    <mergeCell ref="C684:D684"/>
    <mergeCell ref="G684:I684"/>
    <mergeCell ref="A685:B685"/>
    <mergeCell ref="C685:D685"/>
    <mergeCell ref="G685:I685"/>
    <mergeCell ref="A682:B682"/>
    <mergeCell ref="C682:D682"/>
    <mergeCell ref="G682:I682"/>
    <mergeCell ref="A683:B683"/>
    <mergeCell ref="C683:D683"/>
    <mergeCell ref="G683:I683"/>
    <mergeCell ref="A680:B680"/>
    <mergeCell ref="C680:D680"/>
    <mergeCell ref="G680:I680"/>
    <mergeCell ref="A681:B681"/>
    <mergeCell ref="C681:D681"/>
    <mergeCell ref="G681:I681"/>
    <mergeCell ref="A678:B678"/>
    <mergeCell ref="C678:D678"/>
    <mergeCell ref="G678:I678"/>
    <mergeCell ref="A679:B679"/>
    <mergeCell ref="C679:D679"/>
    <mergeCell ref="G679:I679"/>
    <mergeCell ref="A676:B676"/>
    <mergeCell ref="C676:D676"/>
    <mergeCell ref="G676:I676"/>
    <mergeCell ref="A677:B677"/>
    <mergeCell ref="C677:D677"/>
    <mergeCell ref="G677:I677"/>
    <mergeCell ref="A674:B674"/>
    <mergeCell ref="C674:D674"/>
    <mergeCell ref="G674:I674"/>
    <mergeCell ref="A675:B675"/>
    <mergeCell ref="C675:D675"/>
    <mergeCell ref="G675:I675"/>
    <mergeCell ref="A672:B672"/>
    <mergeCell ref="C672:D672"/>
    <mergeCell ref="G672:I672"/>
    <mergeCell ref="A673:B673"/>
    <mergeCell ref="C673:D673"/>
    <mergeCell ref="G673:I673"/>
    <mergeCell ref="A670:B670"/>
    <mergeCell ref="C670:D670"/>
    <mergeCell ref="G670:I670"/>
    <mergeCell ref="A671:B671"/>
    <mergeCell ref="C671:D671"/>
    <mergeCell ref="G671:I671"/>
    <mergeCell ref="A668:B668"/>
    <mergeCell ref="C668:D668"/>
    <mergeCell ref="G668:I668"/>
    <mergeCell ref="A669:B669"/>
    <mergeCell ref="C669:D669"/>
    <mergeCell ref="G669:I669"/>
    <mergeCell ref="A666:B666"/>
    <mergeCell ref="C666:D666"/>
    <mergeCell ref="G666:I666"/>
    <mergeCell ref="A667:B667"/>
    <mergeCell ref="C667:D667"/>
    <mergeCell ref="G667:I667"/>
    <mergeCell ref="A664:B664"/>
    <mergeCell ref="C664:D664"/>
    <mergeCell ref="G664:I664"/>
    <mergeCell ref="A665:B665"/>
    <mergeCell ref="C665:D665"/>
    <mergeCell ref="G665:I665"/>
    <mergeCell ref="A662:B662"/>
    <mergeCell ref="C662:D662"/>
    <mergeCell ref="G662:I662"/>
    <mergeCell ref="A663:B663"/>
    <mergeCell ref="C663:D663"/>
    <mergeCell ref="G663:I663"/>
    <mergeCell ref="A660:B660"/>
    <mergeCell ref="C660:D660"/>
    <mergeCell ref="G660:I660"/>
    <mergeCell ref="A661:B661"/>
    <mergeCell ref="C661:D661"/>
    <mergeCell ref="G661:I661"/>
    <mergeCell ref="A658:B658"/>
    <mergeCell ref="C658:D658"/>
    <mergeCell ref="G658:I658"/>
    <mergeCell ref="A659:B659"/>
    <mergeCell ref="C659:D659"/>
    <mergeCell ref="G659:I659"/>
    <mergeCell ref="A656:B656"/>
    <mergeCell ref="C656:D656"/>
    <mergeCell ref="G656:I656"/>
    <mergeCell ref="A657:B657"/>
    <mergeCell ref="C657:D657"/>
    <mergeCell ref="G657:I657"/>
    <mergeCell ref="A654:B654"/>
    <mergeCell ref="C654:D654"/>
    <mergeCell ref="G654:I654"/>
    <mergeCell ref="A655:B655"/>
    <mergeCell ref="C655:D655"/>
    <mergeCell ref="G655:I655"/>
    <mergeCell ref="A652:B652"/>
    <mergeCell ref="C652:D652"/>
    <mergeCell ref="G652:I652"/>
    <mergeCell ref="A653:B653"/>
    <mergeCell ref="C653:D653"/>
    <mergeCell ref="G653:I653"/>
    <mergeCell ref="A650:B650"/>
    <mergeCell ref="C650:D650"/>
    <mergeCell ref="G650:I650"/>
    <mergeCell ref="A651:B651"/>
    <mergeCell ref="C651:D651"/>
    <mergeCell ref="G651:I651"/>
    <mergeCell ref="A648:B648"/>
    <mergeCell ref="C648:D648"/>
    <mergeCell ref="G648:I648"/>
    <mergeCell ref="A649:B649"/>
    <mergeCell ref="C649:D649"/>
    <mergeCell ref="G649:I649"/>
    <mergeCell ref="A646:B646"/>
    <mergeCell ref="C646:D646"/>
    <mergeCell ref="G646:I646"/>
    <mergeCell ref="A647:B647"/>
    <mergeCell ref="C647:D647"/>
    <mergeCell ref="G647:I647"/>
    <mergeCell ref="A644:B644"/>
    <mergeCell ref="C644:D644"/>
    <mergeCell ref="G644:I644"/>
    <mergeCell ref="A645:B645"/>
    <mergeCell ref="C645:D645"/>
    <mergeCell ref="G645:I645"/>
    <mergeCell ref="A642:B642"/>
    <mergeCell ref="C642:D642"/>
    <mergeCell ref="G642:I642"/>
    <mergeCell ref="A643:B643"/>
    <mergeCell ref="C643:D643"/>
    <mergeCell ref="G643:I643"/>
    <mergeCell ref="A640:B640"/>
    <mergeCell ref="C640:D640"/>
    <mergeCell ref="G640:I640"/>
    <mergeCell ref="A641:B641"/>
    <mergeCell ref="C641:D641"/>
    <mergeCell ref="G641:I641"/>
    <mergeCell ref="A638:B638"/>
    <mergeCell ref="C638:D638"/>
    <mergeCell ref="G638:I638"/>
    <mergeCell ref="A639:B639"/>
    <mergeCell ref="C639:D639"/>
    <mergeCell ref="G639:I639"/>
    <mergeCell ref="A636:B636"/>
    <mergeCell ref="C636:D636"/>
    <mergeCell ref="G636:I636"/>
    <mergeCell ref="A637:B637"/>
    <mergeCell ref="C637:D637"/>
    <mergeCell ref="G637:I637"/>
    <mergeCell ref="A634:B634"/>
    <mergeCell ref="C634:D634"/>
    <mergeCell ref="G634:I634"/>
    <mergeCell ref="A635:B635"/>
    <mergeCell ref="C635:D635"/>
    <mergeCell ref="G635:I635"/>
    <mergeCell ref="A632:B632"/>
    <mergeCell ref="C632:D632"/>
    <mergeCell ref="G632:I632"/>
    <mergeCell ref="A633:B633"/>
    <mergeCell ref="C633:D633"/>
    <mergeCell ref="G633:I633"/>
    <mergeCell ref="A630:B630"/>
    <mergeCell ref="C630:D630"/>
    <mergeCell ref="G630:I630"/>
    <mergeCell ref="A631:B631"/>
    <mergeCell ref="C631:D631"/>
    <mergeCell ref="G631:I631"/>
    <mergeCell ref="A628:B628"/>
    <mergeCell ref="C628:D628"/>
    <mergeCell ref="G628:I628"/>
    <mergeCell ref="A629:B629"/>
    <mergeCell ref="C629:D629"/>
    <mergeCell ref="G629:I629"/>
    <mergeCell ref="A626:B626"/>
    <mergeCell ref="C626:D626"/>
    <mergeCell ref="G626:I626"/>
    <mergeCell ref="A627:B627"/>
    <mergeCell ref="C627:D627"/>
    <mergeCell ref="G627:I627"/>
    <mergeCell ref="A624:B624"/>
    <mergeCell ref="C624:D624"/>
    <mergeCell ref="G624:I624"/>
    <mergeCell ref="A625:B625"/>
    <mergeCell ref="C625:D625"/>
    <mergeCell ref="G625:I625"/>
    <mergeCell ref="A622:B622"/>
    <mergeCell ref="C622:D622"/>
    <mergeCell ref="G622:I622"/>
    <mergeCell ref="A623:B623"/>
    <mergeCell ref="C623:D623"/>
    <mergeCell ref="G623:I623"/>
    <mergeCell ref="A620:B620"/>
    <mergeCell ref="C620:D620"/>
    <mergeCell ref="G620:I620"/>
    <mergeCell ref="A621:B621"/>
    <mergeCell ref="C621:D621"/>
    <mergeCell ref="G621:I621"/>
    <mergeCell ref="A618:B618"/>
    <mergeCell ref="C618:D618"/>
    <mergeCell ref="G618:I618"/>
    <mergeCell ref="A619:B619"/>
    <mergeCell ref="C619:D619"/>
    <mergeCell ref="G619:I619"/>
    <mergeCell ref="A616:B616"/>
    <mergeCell ref="C616:D616"/>
    <mergeCell ref="G616:I616"/>
    <mergeCell ref="A617:B617"/>
    <mergeCell ref="C617:D617"/>
    <mergeCell ref="G617:I617"/>
    <mergeCell ref="A614:B614"/>
    <mergeCell ref="C614:D614"/>
    <mergeCell ref="G614:I614"/>
    <mergeCell ref="A615:B615"/>
    <mergeCell ref="C615:D615"/>
    <mergeCell ref="G615:I615"/>
    <mergeCell ref="A612:B612"/>
    <mergeCell ref="C612:D612"/>
    <mergeCell ref="G612:I612"/>
    <mergeCell ref="A613:B613"/>
    <mergeCell ref="C613:D613"/>
    <mergeCell ref="G613:I613"/>
    <mergeCell ref="A610:B610"/>
    <mergeCell ref="C610:D610"/>
    <mergeCell ref="G610:I610"/>
    <mergeCell ref="A611:B611"/>
    <mergeCell ref="C611:D611"/>
    <mergeCell ref="G611:I611"/>
    <mergeCell ref="A608:B608"/>
    <mergeCell ref="C608:D608"/>
    <mergeCell ref="G608:I608"/>
    <mergeCell ref="A609:B609"/>
    <mergeCell ref="C609:D609"/>
    <mergeCell ref="G609:I609"/>
    <mergeCell ref="A606:B606"/>
    <mergeCell ref="C606:D606"/>
    <mergeCell ref="G606:I606"/>
    <mergeCell ref="A607:B607"/>
    <mergeCell ref="C607:D607"/>
    <mergeCell ref="G607:I607"/>
    <mergeCell ref="A604:B604"/>
    <mergeCell ref="C604:D604"/>
    <mergeCell ref="G604:I604"/>
    <mergeCell ref="A605:B605"/>
    <mergeCell ref="C605:D605"/>
    <mergeCell ref="G605:I605"/>
    <mergeCell ref="A602:B602"/>
    <mergeCell ref="C602:D602"/>
    <mergeCell ref="G602:I602"/>
    <mergeCell ref="A603:B603"/>
    <mergeCell ref="C603:D603"/>
    <mergeCell ref="G603:I603"/>
    <mergeCell ref="A600:B600"/>
    <mergeCell ref="C600:D600"/>
    <mergeCell ref="G600:I600"/>
    <mergeCell ref="A601:B601"/>
    <mergeCell ref="C601:D601"/>
    <mergeCell ref="G601:I601"/>
    <mergeCell ref="A598:B598"/>
    <mergeCell ref="C598:D598"/>
    <mergeCell ref="G598:I598"/>
    <mergeCell ref="A599:B599"/>
    <mergeCell ref="C599:D599"/>
    <mergeCell ref="G599:I599"/>
    <mergeCell ref="A596:B596"/>
    <mergeCell ref="C596:D596"/>
    <mergeCell ref="G596:I596"/>
    <mergeCell ref="A597:B597"/>
    <mergeCell ref="C597:D597"/>
    <mergeCell ref="G597:I597"/>
    <mergeCell ref="A594:B594"/>
    <mergeCell ref="C594:D594"/>
    <mergeCell ref="G594:I594"/>
    <mergeCell ref="A595:B595"/>
    <mergeCell ref="C595:D595"/>
    <mergeCell ref="G595:I595"/>
    <mergeCell ref="A592:B592"/>
    <mergeCell ref="C592:D592"/>
    <mergeCell ref="G592:I592"/>
    <mergeCell ref="A593:B593"/>
    <mergeCell ref="C593:D593"/>
    <mergeCell ref="G593:I593"/>
    <mergeCell ref="A590:B590"/>
    <mergeCell ref="C590:D590"/>
    <mergeCell ref="G590:I590"/>
    <mergeCell ref="A591:B591"/>
    <mergeCell ref="C591:D591"/>
    <mergeCell ref="G591:I591"/>
    <mergeCell ref="A588:B588"/>
    <mergeCell ref="C588:D588"/>
    <mergeCell ref="G588:I588"/>
    <mergeCell ref="A589:B589"/>
    <mergeCell ref="C589:D589"/>
    <mergeCell ref="G589:I589"/>
    <mergeCell ref="A586:B586"/>
    <mergeCell ref="C586:D586"/>
    <mergeCell ref="G586:I586"/>
    <mergeCell ref="A587:B587"/>
    <mergeCell ref="C587:D587"/>
    <mergeCell ref="G587:I587"/>
    <mergeCell ref="A584:B584"/>
    <mergeCell ref="C584:D584"/>
    <mergeCell ref="G584:I584"/>
    <mergeCell ref="A585:B585"/>
    <mergeCell ref="C585:D585"/>
    <mergeCell ref="G585:I585"/>
    <mergeCell ref="A582:B582"/>
    <mergeCell ref="C582:D582"/>
    <mergeCell ref="G582:I582"/>
    <mergeCell ref="A583:B583"/>
    <mergeCell ref="C583:D583"/>
    <mergeCell ref="G583:I583"/>
    <mergeCell ref="A580:B580"/>
    <mergeCell ref="C580:D580"/>
    <mergeCell ref="G580:I580"/>
    <mergeCell ref="A581:B581"/>
    <mergeCell ref="C581:D581"/>
    <mergeCell ref="G581:I581"/>
    <mergeCell ref="A578:B578"/>
    <mergeCell ref="C578:D578"/>
    <mergeCell ref="G578:I578"/>
    <mergeCell ref="A579:B579"/>
    <mergeCell ref="C579:D579"/>
    <mergeCell ref="G579:I579"/>
    <mergeCell ref="A576:B576"/>
    <mergeCell ref="C576:D576"/>
    <mergeCell ref="G576:I576"/>
    <mergeCell ref="A577:B577"/>
    <mergeCell ref="C577:D577"/>
    <mergeCell ref="G577:I577"/>
    <mergeCell ref="A574:B574"/>
    <mergeCell ref="C574:D574"/>
    <mergeCell ref="G574:I574"/>
    <mergeCell ref="A575:B575"/>
    <mergeCell ref="C575:D575"/>
    <mergeCell ref="G575:I575"/>
    <mergeCell ref="A572:B572"/>
    <mergeCell ref="C572:D572"/>
    <mergeCell ref="G572:I572"/>
    <mergeCell ref="A573:B573"/>
    <mergeCell ref="C573:D573"/>
    <mergeCell ref="G573:I573"/>
    <mergeCell ref="A570:B570"/>
    <mergeCell ref="C570:D570"/>
    <mergeCell ref="G570:I570"/>
    <mergeCell ref="A571:B571"/>
    <mergeCell ref="C571:D571"/>
    <mergeCell ref="G571:I571"/>
    <mergeCell ref="A568:B568"/>
    <mergeCell ref="C568:D568"/>
    <mergeCell ref="G568:I568"/>
    <mergeCell ref="A569:B569"/>
    <mergeCell ref="C569:D569"/>
    <mergeCell ref="G569:I569"/>
    <mergeCell ref="A566:B566"/>
    <mergeCell ref="C566:D566"/>
    <mergeCell ref="G566:I566"/>
    <mergeCell ref="A567:B567"/>
    <mergeCell ref="C567:D567"/>
    <mergeCell ref="G567:I567"/>
    <mergeCell ref="A564:B564"/>
    <mergeCell ref="C564:D564"/>
    <mergeCell ref="G564:I564"/>
    <mergeCell ref="A565:B565"/>
    <mergeCell ref="C565:D565"/>
    <mergeCell ref="G565:I565"/>
    <mergeCell ref="A562:B562"/>
    <mergeCell ref="C562:D562"/>
    <mergeCell ref="G562:I562"/>
    <mergeCell ref="A563:B563"/>
    <mergeCell ref="C563:D563"/>
    <mergeCell ref="G563:I563"/>
    <mergeCell ref="A560:B560"/>
    <mergeCell ref="C560:D560"/>
    <mergeCell ref="G560:I560"/>
    <mergeCell ref="A561:B561"/>
    <mergeCell ref="C561:D561"/>
    <mergeCell ref="G561:I561"/>
    <mergeCell ref="A558:B558"/>
    <mergeCell ref="C558:D558"/>
    <mergeCell ref="G558:I558"/>
    <mergeCell ref="A559:B559"/>
    <mergeCell ref="C559:D559"/>
    <mergeCell ref="G559:I559"/>
    <mergeCell ref="A556:B556"/>
    <mergeCell ref="C556:D556"/>
    <mergeCell ref="G556:I556"/>
    <mergeCell ref="A557:B557"/>
    <mergeCell ref="C557:D557"/>
    <mergeCell ref="G557:I557"/>
    <mergeCell ref="A554:B554"/>
    <mergeCell ref="C554:D554"/>
    <mergeCell ref="G554:I554"/>
    <mergeCell ref="A555:B555"/>
    <mergeCell ref="C555:D555"/>
    <mergeCell ref="G555:I555"/>
    <mergeCell ref="A552:B552"/>
    <mergeCell ref="C552:D552"/>
    <mergeCell ref="G552:I552"/>
    <mergeCell ref="A553:B553"/>
    <mergeCell ref="C553:D553"/>
    <mergeCell ref="G553:I553"/>
    <mergeCell ref="A550:B550"/>
    <mergeCell ref="C550:D550"/>
    <mergeCell ref="G550:I550"/>
    <mergeCell ref="A551:B551"/>
    <mergeCell ref="C551:D551"/>
    <mergeCell ref="G551:I551"/>
    <mergeCell ref="A548:B548"/>
    <mergeCell ref="C548:D548"/>
    <mergeCell ref="G548:I548"/>
    <mergeCell ref="A549:B549"/>
    <mergeCell ref="C549:D549"/>
    <mergeCell ref="G549:I549"/>
    <mergeCell ref="A546:B546"/>
    <mergeCell ref="C546:D546"/>
    <mergeCell ref="G546:I546"/>
    <mergeCell ref="A547:B547"/>
    <mergeCell ref="C547:D547"/>
    <mergeCell ref="G547:I547"/>
    <mergeCell ref="A544:B544"/>
    <mergeCell ref="C544:D544"/>
    <mergeCell ref="G544:I544"/>
    <mergeCell ref="A545:B545"/>
    <mergeCell ref="C545:D545"/>
    <mergeCell ref="G545:I545"/>
    <mergeCell ref="A542:B542"/>
    <mergeCell ref="C542:D542"/>
    <mergeCell ref="G542:I542"/>
    <mergeCell ref="A543:B543"/>
    <mergeCell ref="C543:D543"/>
    <mergeCell ref="G543:I543"/>
    <mergeCell ref="A540:B540"/>
    <mergeCell ref="C540:D540"/>
    <mergeCell ref="G540:I540"/>
    <mergeCell ref="A541:B541"/>
    <mergeCell ref="C541:D541"/>
    <mergeCell ref="G541:I541"/>
    <mergeCell ref="A538:B538"/>
    <mergeCell ref="C538:D538"/>
    <mergeCell ref="G538:I538"/>
    <mergeCell ref="A539:B539"/>
    <mergeCell ref="C539:D539"/>
    <mergeCell ref="G539:I539"/>
    <mergeCell ref="A536:B536"/>
    <mergeCell ref="C536:D536"/>
    <mergeCell ref="G536:I536"/>
    <mergeCell ref="A537:B537"/>
    <mergeCell ref="C537:D537"/>
    <mergeCell ref="G537:I537"/>
    <mergeCell ref="A534:B534"/>
    <mergeCell ref="C534:D534"/>
    <mergeCell ref="G534:I534"/>
    <mergeCell ref="A535:B535"/>
    <mergeCell ref="C535:D535"/>
    <mergeCell ref="G535:I535"/>
    <mergeCell ref="A532:B532"/>
    <mergeCell ref="C532:D532"/>
    <mergeCell ref="G532:I532"/>
    <mergeCell ref="A533:B533"/>
    <mergeCell ref="C533:D533"/>
    <mergeCell ref="G533:I533"/>
    <mergeCell ref="A530:B530"/>
    <mergeCell ref="C530:D530"/>
    <mergeCell ref="G530:I530"/>
    <mergeCell ref="A531:B531"/>
    <mergeCell ref="C531:D531"/>
    <mergeCell ref="G531:I531"/>
    <mergeCell ref="A528:B528"/>
    <mergeCell ref="C528:D528"/>
    <mergeCell ref="G528:I528"/>
    <mergeCell ref="A529:B529"/>
    <mergeCell ref="C529:D529"/>
    <mergeCell ref="G529:I529"/>
    <mergeCell ref="A526:B526"/>
    <mergeCell ref="C526:D526"/>
    <mergeCell ref="G526:I526"/>
    <mergeCell ref="A527:B527"/>
    <mergeCell ref="C527:D527"/>
    <mergeCell ref="G527:I527"/>
    <mergeCell ref="A524:B524"/>
    <mergeCell ref="C524:D524"/>
    <mergeCell ref="G524:I524"/>
    <mergeCell ref="A525:B525"/>
    <mergeCell ref="C525:D525"/>
    <mergeCell ref="G525:I525"/>
    <mergeCell ref="A522:B522"/>
    <mergeCell ref="C522:D522"/>
    <mergeCell ref="G522:I522"/>
    <mergeCell ref="A523:B523"/>
    <mergeCell ref="C523:D523"/>
    <mergeCell ref="G523:I523"/>
    <mergeCell ref="A520:B520"/>
    <mergeCell ref="C520:D520"/>
    <mergeCell ref="G520:I520"/>
    <mergeCell ref="A521:B521"/>
    <mergeCell ref="C521:D521"/>
    <mergeCell ref="G521:I521"/>
    <mergeCell ref="A518:B518"/>
    <mergeCell ref="C518:D518"/>
    <mergeCell ref="G518:I518"/>
    <mergeCell ref="A519:B519"/>
    <mergeCell ref="C519:D519"/>
    <mergeCell ref="G519:I519"/>
    <mergeCell ref="A516:B516"/>
    <mergeCell ref="C516:D516"/>
    <mergeCell ref="G516:I516"/>
    <mergeCell ref="A517:B517"/>
    <mergeCell ref="C517:D517"/>
    <mergeCell ref="G517:I517"/>
    <mergeCell ref="A514:B514"/>
    <mergeCell ref="C514:D514"/>
    <mergeCell ref="G514:I514"/>
    <mergeCell ref="A515:B515"/>
    <mergeCell ref="C515:D515"/>
    <mergeCell ref="G515:I515"/>
    <mergeCell ref="A512:B512"/>
    <mergeCell ref="C512:D512"/>
    <mergeCell ref="G512:I512"/>
    <mergeCell ref="A513:B513"/>
    <mergeCell ref="C513:D513"/>
    <mergeCell ref="G513:I513"/>
    <mergeCell ref="A510:B510"/>
    <mergeCell ref="C510:D510"/>
    <mergeCell ref="G510:I510"/>
    <mergeCell ref="A511:B511"/>
    <mergeCell ref="C511:D511"/>
    <mergeCell ref="G511:I511"/>
    <mergeCell ref="A508:B508"/>
    <mergeCell ref="C508:D508"/>
    <mergeCell ref="G508:I508"/>
    <mergeCell ref="A509:B509"/>
    <mergeCell ref="C509:D509"/>
    <mergeCell ref="G509:I509"/>
    <mergeCell ref="A506:B506"/>
    <mergeCell ref="C506:D506"/>
    <mergeCell ref="G506:I506"/>
    <mergeCell ref="A507:B507"/>
    <mergeCell ref="C507:D507"/>
    <mergeCell ref="G507:I507"/>
    <mergeCell ref="A504:B504"/>
    <mergeCell ref="C504:D504"/>
    <mergeCell ref="G504:I504"/>
    <mergeCell ref="A505:B505"/>
    <mergeCell ref="C505:D505"/>
    <mergeCell ref="G505:I505"/>
    <mergeCell ref="A502:B502"/>
    <mergeCell ref="C502:D502"/>
    <mergeCell ref="G502:I502"/>
    <mergeCell ref="A503:B503"/>
    <mergeCell ref="C503:D503"/>
    <mergeCell ref="G503:I503"/>
    <mergeCell ref="A500:B500"/>
    <mergeCell ref="C500:D500"/>
    <mergeCell ref="G500:I500"/>
    <mergeCell ref="A501:B501"/>
    <mergeCell ref="C501:D501"/>
    <mergeCell ref="G501:I501"/>
    <mergeCell ref="A498:B498"/>
    <mergeCell ref="C498:D498"/>
    <mergeCell ref="G498:I498"/>
    <mergeCell ref="A499:B499"/>
    <mergeCell ref="C499:D499"/>
    <mergeCell ref="G499:I499"/>
    <mergeCell ref="A496:B496"/>
    <mergeCell ref="C496:D496"/>
    <mergeCell ref="G496:I496"/>
    <mergeCell ref="A497:B497"/>
    <mergeCell ref="C497:D497"/>
    <mergeCell ref="G497:I497"/>
    <mergeCell ref="A494:B494"/>
    <mergeCell ref="C494:D494"/>
    <mergeCell ref="G494:I494"/>
    <mergeCell ref="A495:B495"/>
    <mergeCell ref="C495:D495"/>
    <mergeCell ref="G495:I495"/>
    <mergeCell ref="A492:B492"/>
    <mergeCell ref="C492:D492"/>
    <mergeCell ref="G492:I492"/>
    <mergeCell ref="A493:B493"/>
    <mergeCell ref="C493:D493"/>
    <mergeCell ref="G493:I493"/>
    <mergeCell ref="A490:B490"/>
    <mergeCell ref="C490:D490"/>
    <mergeCell ref="G490:I490"/>
    <mergeCell ref="A491:B491"/>
    <mergeCell ref="C491:D491"/>
    <mergeCell ref="G491:I491"/>
    <mergeCell ref="A488:B488"/>
    <mergeCell ref="C488:D488"/>
    <mergeCell ref="G488:I488"/>
    <mergeCell ref="A489:B489"/>
    <mergeCell ref="C489:D489"/>
    <mergeCell ref="G489:I489"/>
    <mergeCell ref="A486:B486"/>
    <mergeCell ref="C486:D486"/>
    <mergeCell ref="G486:I486"/>
    <mergeCell ref="A487:B487"/>
    <mergeCell ref="C487:D487"/>
    <mergeCell ref="G487:I487"/>
    <mergeCell ref="A484:B484"/>
    <mergeCell ref="C484:D484"/>
    <mergeCell ref="G484:I484"/>
    <mergeCell ref="A485:B485"/>
    <mergeCell ref="C485:D485"/>
    <mergeCell ref="G485:I485"/>
    <mergeCell ref="A482:B482"/>
    <mergeCell ref="C482:D482"/>
    <mergeCell ref="G482:I482"/>
    <mergeCell ref="A483:B483"/>
    <mergeCell ref="C483:D483"/>
    <mergeCell ref="G483:I483"/>
    <mergeCell ref="A480:B480"/>
    <mergeCell ref="C480:D480"/>
    <mergeCell ref="G480:I480"/>
    <mergeCell ref="A481:B481"/>
    <mergeCell ref="C481:D481"/>
    <mergeCell ref="G481:I481"/>
    <mergeCell ref="A478:B478"/>
    <mergeCell ref="C478:D478"/>
    <mergeCell ref="G478:I478"/>
    <mergeCell ref="A479:B479"/>
    <mergeCell ref="C479:D479"/>
    <mergeCell ref="G479:I479"/>
    <mergeCell ref="A476:B476"/>
    <mergeCell ref="C476:D476"/>
    <mergeCell ref="G476:I476"/>
    <mergeCell ref="A477:B477"/>
    <mergeCell ref="C477:D477"/>
    <mergeCell ref="G477:I477"/>
    <mergeCell ref="A474:B474"/>
    <mergeCell ref="C474:D474"/>
    <mergeCell ref="G474:I474"/>
    <mergeCell ref="A475:B475"/>
    <mergeCell ref="C475:D475"/>
    <mergeCell ref="G475:I475"/>
    <mergeCell ref="A472:B472"/>
    <mergeCell ref="C472:D472"/>
    <mergeCell ref="G472:I472"/>
    <mergeCell ref="A473:B473"/>
    <mergeCell ref="C473:D473"/>
    <mergeCell ref="G473:I473"/>
    <mergeCell ref="A470:B470"/>
    <mergeCell ref="C470:D470"/>
    <mergeCell ref="G470:I470"/>
    <mergeCell ref="A471:B471"/>
    <mergeCell ref="C471:D471"/>
    <mergeCell ref="G471:I471"/>
    <mergeCell ref="A468:B468"/>
    <mergeCell ref="C468:D468"/>
    <mergeCell ref="G468:I468"/>
    <mergeCell ref="A469:B469"/>
    <mergeCell ref="C469:D469"/>
    <mergeCell ref="G469:I469"/>
    <mergeCell ref="A466:B466"/>
    <mergeCell ref="C466:D466"/>
    <mergeCell ref="G466:I466"/>
    <mergeCell ref="A467:B467"/>
    <mergeCell ref="C467:D467"/>
    <mergeCell ref="G467:I467"/>
    <mergeCell ref="A464:B464"/>
    <mergeCell ref="C464:D464"/>
    <mergeCell ref="G464:I464"/>
    <mergeCell ref="A465:B465"/>
    <mergeCell ref="C465:D465"/>
    <mergeCell ref="G465:I465"/>
    <mergeCell ref="A462:B462"/>
    <mergeCell ref="C462:D462"/>
    <mergeCell ref="G462:I462"/>
    <mergeCell ref="A463:B463"/>
    <mergeCell ref="C463:D463"/>
    <mergeCell ref="G463:I463"/>
    <mergeCell ref="A460:B460"/>
    <mergeCell ref="C460:D460"/>
    <mergeCell ref="G460:I460"/>
    <mergeCell ref="A461:B461"/>
    <mergeCell ref="C461:D461"/>
    <mergeCell ref="G461:I461"/>
    <mergeCell ref="A458:B458"/>
    <mergeCell ref="C458:D458"/>
    <mergeCell ref="G458:I458"/>
    <mergeCell ref="A459:B459"/>
    <mergeCell ref="C459:D459"/>
    <mergeCell ref="G459:I459"/>
    <mergeCell ref="A456:B456"/>
    <mergeCell ref="C456:D456"/>
    <mergeCell ref="G456:I456"/>
    <mergeCell ref="A457:B457"/>
    <mergeCell ref="C457:D457"/>
    <mergeCell ref="G457:I457"/>
    <mergeCell ref="A454:B454"/>
    <mergeCell ref="C454:D454"/>
    <mergeCell ref="G454:I454"/>
    <mergeCell ref="A455:B455"/>
    <mergeCell ref="C455:D455"/>
    <mergeCell ref="G455:I455"/>
    <mergeCell ref="A452:B452"/>
    <mergeCell ref="C452:D452"/>
    <mergeCell ref="G452:I452"/>
    <mergeCell ref="A453:B453"/>
    <mergeCell ref="C453:D453"/>
    <mergeCell ref="G453:I453"/>
    <mergeCell ref="A450:B450"/>
    <mergeCell ref="C450:D450"/>
    <mergeCell ref="G450:I450"/>
    <mergeCell ref="A451:B451"/>
    <mergeCell ref="C451:D451"/>
    <mergeCell ref="G451:I451"/>
    <mergeCell ref="A448:B448"/>
    <mergeCell ref="C448:D448"/>
    <mergeCell ref="G448:I448"/>
    <mergeCell ref="A449:B449"/>
    <mergeCell ref="C449:D449"/>
    <mergeCell ref="G449:I449"/>
    <mergeCell ref="A446:B446"/>
    <mergeCell ref="C446:D446"/>
    <mergeCell ref="G446:I446"/>
    <mergeCell ref="A447:B447"/>
    <mergeCell ref="C447:D447"/>
    <mergeCell ref="G447:I447"/>
    <mergeCell ref="A444:B444"/>
    <mergeCell ref="C444:D444"/>
    <mergeCell ref="G444:I444"/>
    <mergeCell ref="A445:B445"/>
    <mergeCell ref="C445:D445"/>
    <mergeCell ref="G445:I445"/>
    <mergeCell ref="A442:B442"/>
    <mergeCell ref="C442:D442"/>
    <mergeCell ref="G442:I442"/>
    <mergeCell ref="A443:B443"/>
    <mergeCell ref="C443:D443"/>
    <mergeCell ref="G443:I443"/>
    <mergeCell ref="A440:B440"/>
    <mergeCell ref="C440:D440"/>
    <mergeCell ref="G440:I440"/>
    <mergeCell ref="A441:B441"/>
    <mergeCell ref="C441:D441"/>
    <mergeCell ref="G441:I441"/>
    <mergeCell ref="A438:B438"/>
    <mergeCell ref="C438:D438"/>
    <mergeCell ref="G438:I438"/>
    <mergeCell ref="A439:B439"/>
    <mergeCell ref="C439:D439"/>
    <mergeCell ref="G439:I439"/>
    <mergeCell ref="A436:B436"/>
    <mergeCell ref="C436:D436"/>
    <mergeCell ref="G436:I436"/>
    <mergeCell ref="A437:B437"/>
    <mergeCell ref="C437:D437"/>
    <mergeCell ref="G437:I437"/>
    <mergeCell ref="A434:B434"/>
    <mergeCell ref="C434:D434"/>
    <mergeCell ref="G434:I434"/>
    <mergeCell ref="A435:B435"/>
    <mergeCell ref="C435:D435"/>
    <mergeCell ref="G435:I435"/>
    <mergeCell ref="A432:B432"/>
    <mergeCell ref="C432:D432"/>
    <mergeCell ref="G432:I432"/>
    <mergeCell ref="A433:B433"/>
    <mergeCell ref="C433:D433"/>
    <mergeCell ref="G433:I433"/>
    <mergeCell ref="A430:B430"/>
    <mergeCell ref="C430:D430"/>
    <mergeCell ref="G430:I430"/>
    <mergeCell ref="A431:B431"/>
    <mergeCell ref="C431:D431"/>
    <mergeCell ref="G431:I431"/>
    <mergeCell ref="A428:B428"/>
    <mergeCell ref="C428:D428"/>
    <mergeCell ref="G428:I428"/>
    <mergeCell ref="A429:B429"/>
    <mergeCell ref="C429:D429"/>
    <mergeCell ref="G429:I429"/>
    <mergeCell ref="A426:B426"/>
    <mergeCell ref="C426:D426"/>
    <mergeCell ref="G426:I426"/>
    <mergeCell ref="A427:B427"/>
    <mergeCell ref="C427:D427"/>
    <mergeCell ref="G427:I427"/>
    <mergeCell ref="A424:B424"/>
    <mergeCell ref="C424:D424"/>
    <mergeCell ref="G424:I424"/>
    <mergeCell ref="A425:B425"/>
    <mergeCell ref="C425:D425"/>
    <mergeCell ref="G425:I425"/>
    <mergeCell ref="A422:B422"/>
    <mergeCell ref="C422:D422"/>
    <mergeCell ref="G422:I422"/>
    <mergeCell ref="A423:B423"/>
    <mergeCell ref="C423:D423"/>
    <mergeCell ref="G423:I423"/>
    <mergeCell ref="A420:B420"/>
    <mergeCell ref="C420:D420"/>
    <mergeCell ref="G420:I420"/>
    <mergeCell ref="A421:B421"/>
    <mergeCell ref="C421:D421"/>
    <mergeCell ref="G421:I421"/>
    <mergeCell ref="A418:B418"/>
    <mergeCell ref="C418:D418"/>
    <mergeCell ref="G418:I418"/>
    <mergeCell ref="A419:B419"/>
    <mergeCell ref="C419:D419"/>
    <mergeCell ref="G419:I419"/>
    <mergeCell ref="A416:B416"/>
    <mergeCell ref="C416:D416"/>
    <mergeCell ref="G416:I416"/>
    <mergeCell ref="A417:B417"/>
    <mergeCell ref="C417:D417"/>
    <mergeCell ref="G417:I417"/>
    <mergeCell ref="A414:B414"/>
    <mergeCell ref="C414:D414"/>
    <mergeCell ref="G414:I414"/>
    <mergeCell ref="A415:B415"/>
    <mergeCell ref="C415:D415"/>
    <mergeCell ref="G415:I415"/>
    <mergeCell ref="A412:B412"/>
    <mergeCell ref="C412:D412"/>
    <mergeCell ref="G412:I412"/>
    <mergeCell ref="A413:B413"/>
    <mergeCell ref="C413:D413"/>
    <mergeCell ref="G413:I413"/>
    <mergeCell ref="A410:B410"/>
    <mergeCell ref="C410:D410"/>
    <mergeCell ref="G410:I410"/>
    <mergeCell ref="A411:B411"/>
    <mergeCell ref="C411:D411"/>
    <mergeCell ref="G411:I411"/>
    <mergeCell ref="A408:B408"/>
    <mergeCell ref="C408:D408"/>
    <mergeCell ref="G408:I408"/>
    <mergeCell ref="A409:B409"/>
    <mergeCell ref="C409:D409"/>
    <mergeCell ref="G409:I409"/>
    <mergeCell ref="A406:B406"/>
    <mergeCell ref="C406:D406"/>
    <mergeCell ref="G406:I406"/>
    <mergeCell ref="A407:B407"/>
    <mergeCell ref="C407:D407"/>
    <mergeCell ref="G407:I407"/>
    <mergeCell ref="A404:B404"/>
    <mergeCell ref="C404:D404"/>
    <mergeCell ref="G404:I404"/>
    <mergeCell ref="A405:B405"/>
    <mergeCell ref="C405:D405"/>
    <mergeCell ref="G405:I405"/>
    <mergeCell ref="A402:B402"/>
    <mergeCell ref="C402:D402"/>
    <mergeCell ref="G402:I402"/>
    <mergeCell ref="A403:B403"/>
    <mergeCell ref="C403:D403"/>
    <mergeCell ref="G403:I403"/>
    <mergeCell ref="A400:B400"/>
    <mergeCell ref="C400:D400"/>
    <mergeCell ref="G400:I400"/>
    <mergeCell ref="A401:B401"/>
    <mergeCell ref="C401:D401"/>
    <mergeCell ref="G401:I401"/>
    <mergeCell ref="A398:B398"/>
    <mergeCell ref="C398:D398"/>
    <mergeCell ref="G398:I398"/>
    <mergeCell ref="A399:B399"/>
    <mergeCell ref="C399:D399"/>
    <mergeCell ref="G399:I399"/>
    <mergeCell ref="A396:B396"/>
    <mergeCell ref="C396:D396"/>
    <mergeCell ref="G396:I396"/>
    <mergeCell ref="A397:B397"/>
    <mergeCell ref="C397:D397"/>
    <mergeCell ref="G397:I397"/>
    <mergeCell ref="A394:B394"/>
    <mergeCell ref="C394:D394"/>
    <mergeCell ref="G394:I394"/>
    <mergeCell ref="A395:B395"/>
    <mergeCell ref="C395:D395"/>
    <mergeCell ref="G395:I395"/>
    <mergeCell ref="A392:B392"/>
    <mergeCell ref="C392:D392"/>
    <mergeCell ref="G392:I392"/>
    <mergeCell ref="A393:B393"/>
    <mergeCell ref="C393:D393"/>
    <mergeCell ref="G393:I393"/>
    <mergeCell ref="A390:B390"/>
    <mergeCell ref="C390:D390"/>
    <mergeCell ref="G390:I390"/>
    <mergeCell ref="A391:B391"/>
    <mergeCell ref="C391:D391"/>
    <mergeCell ref="G391:I391"/>
    <mergeCell ref="A388:B388"/>
    <mergeCell ref="C388:D388"/>
    <mergeCell ref="G388:I388"/>
    <mergeCell ref="A389:B389"/>
    <mergeCell ref="C389:D389"/>
    <mergeCell ref="G389:I389"/>
    <mergeCell ref="A386:B386"/>
    <mergeCell ref="C386:D386"/>
    <mergeCell ref="G386:I386"/>
    <mergeCell ref="A387:B387"/>
    <mergeCell ref="C387:D387"/>
    <mergeCell ref="G387:I387"/>
    <mergeCell ref="A384:B384"/>
    <mergeCell ref="C384:D384"/>
    <mergeCell ref="G384:I384"/>
    <mergeCell ref="A385:B385"/>
    <mergeCell ref="C385:D385"/>
    <mergeCell ref="G385:I385"/>
    <mergeCell ref="A382:B382"/>
    <mergeCell ref="C382:D382"/>
    <mergeCell ref="G382:I382"/>
    <mergeCell ref="A383:B383"/>
    <mergeCell ref="C383:D383"/>
    <mergeCell ref="G383:I383"/>
    <mergeCell ref="A380:B380"/>
    <mergeCell ref="C380:D380"/>
    <mergeCell ref="G380:I380"/>
    <mergeCell ref="A381:B381"/>
    <mergeCell ref="C381:D381"/>
    <mergeCell ref="G381:I381"/>
    <mergeCell ref="A378:B378"/>
    <mergeCell ref="C378:D378"/>
    <mergeCell ref="G378:I378"/>
    <mergeCell ref="A379:B379"/>
    <mergeCell ref="C379:D379"/>
    <mergeCell ref="G379:I379"/>
    <mergeCell ref="A376:B376"/>
    <mergeCell ref="C376:D376"/>
    <mergeCell ref="G376:I376"/>
    <mergeCell ref="A377:B377"/>
    <mergeCell ref="C377:D377"/>
    <mergeCell ref="G377:I377"/>
    <mergeCell ref="A374:B374"/>
    <mergeCell ref="C374:D374"/>
    <mergeCell ref="G374:I374"/>
    <mergeCell ref="A375:B375"/>
    <mergeCell ref="C375:D375"/>
    <mergeCell ref="G375:I375"/>
    <mergeCell ref="A372:B372"/>
    <mergeCell ref="C372:D372"/>
    <mergeCell ref="G372:I372"/>
    <mergeCell ref="A373:B373"/>
    <mergeCell ref="C373:D373"/>
    <mergeCell ref="G373:I373"/>
    <mergeCell ref="A370:B370"/>
    <mergeCell ref="C370:D370"/>
    <mergeCell ref="G370:I370"/>
    <mergeCell ref="A371:B371"/>
    <mergeCell ref="C371:D371"/>
    <mergeCell ref="G371:I371"/>
    <mergeCell ref="A368:B368"/>
    <mergeCell ref="C368:D368"/>
    <mergeCell ref="G368:I368"/>
    <mergeCell ref="A369:B369"/>
    <mergeCell ref="C369:D369"/>
    <mergeCell ref="G369:I369"/>
    <mergeCell ref="A366:B366"/>
    <mergeCell ref="C366:D366"/>
    <mergeCell ref="G366:I366"/>
    <mergeCell ref="A367:B367"/>
    <mergeCell ref="C367:D367"/>
    <mergeCell ref="G367:I367"/>
    <mergeCell ref="A364:B364"/>
    <mergeCell ref="C364:D364"/>
    <mergeCell ref="G364:I364"/>
    <mergeCell ref="A365:B365"/>
    <mergeCell ref="C365:D365"/>
    <mergeCell ref="G365:I365"/>
    <mergeCell ref="A362:B362"/>
    <mergeCell ref="C362:D362"/>
    <mergeCell ref="G362:I362"/>
    <mergeCell ref="A363:B363"/>
    <mergeCell ref="C363:D363"/>
    <mergeCell ref="G363:I363"/>
    <mergeCell ref="A360:B360"/>
    <mergeCell ref="C360:D360"/>
    <mergeCell ref="G360:I360"/>
    <mergeCell ref="A361:B361"/>
    <mergeCell ref="C361:D361"/>
    <mergeCell ref="G361:I361"/>
    <mergeCell ref="A358:B358"/>
    <mergeCell ref="C358:D358"/>
    <mergeCell ref="G358:I358"/>
    <mergeCell ref="A359:B359"/>
    <mergeCell ref="C359:D359"/>
    <mergeCell ref="G359:I359"/>
    <mergeCell ref="A356:B356"/>
    <mergeCell ref="C356:D356"/>
    <mergeCell ref="G356:I356"/>
    <mergeCell ref="A357:B357"/>
    <mergeCell ref="C357:D357"/>
    <mergeCell ref="G357:I357"/>
    <mergeCell ref="A354:B354"/>
    <mergeCell ref="C354:D354"/>
    <mergeCell ref="G354:I354"/>
    <mergeCell ref="A355:B355"/>
    <mergeCell ref="C355:D355"/>
    <mergeCell ref="G355:I355"/>
    <mergeCell ref="A352:B352"/>
    <mergeCell ref="C352:D352"/>
    <mergeCell ref="G352:I352"/>
    <mergeCell ref="A353:B353"/>
    <mergeCell ref="C353:D353"/>
    <mergeCell ref="G353:I353"/>
    <mergeCell ref="A350:B350"/>
    <mergeCell ref="C350:D350"/>
    <mergeCell ref="G350:I350"/>
    <mergeCell ref="A351:B351"/>
    <mergeCell ref="C351:D351"/>
    <mergeCell ref="G351:I351"/>
    <mergeCell ref="A348:B348"/>
    <mergeCell ref="C348:D348"/>
    <mergeCell ref="G348:I348"/>
    <mergeCell ref="A349:B349"/>
    <mergeCell ref="C349:D349"/>
    <mergeCell ref="G349:I349"/>
    <mergeCell ref="A346:B346"/>
    <mergeCell ref="C346:D346"/>
    <mergeCell ref="G346:I346"/>
    <mergeCell ref="A347:B347"/>
    <mergeCell ref="C347:D347"/>
    <mergeCell ref="G347:I347"/>
    <mergeCell ref="A344:B344"/>
    <mergeCell ref="C344:D344"/>
    <mergeCell ref="G344:I344"/>
    <mergeCell ref="A345:B345"/>
    <mergeCell ref="C345:D345"/>
    <mergeCell ref="G345:I345"/>
    <mergeCell ref="A342:B342"/>
    <mergeCell ref="C342:D342"/>
    <mergeCell ref="G342:I342"/>
    <mergeCell ref="A343:B343"/>
    <mergeCell ref="C343:D343"/>
    <mergeCell ref="G343:I343"/>
    <mergeCell ref="A340:B340"/>
    <mergeCell ref="C340:D340"/>
    <mergeCell ref="G340:I340"/>
    <mergeCell ref="A341:B341"/>
    <mergeCell ref="C341:D341"/>
    <mergeCell ref="G341:I341"/>
    <mergeCell ref="A338:B338"/>
    <mergeCell ref="C338:D338"/>
    <mergeCell ref="G338:I338"/>
    <mergeCell ref="A339:B339"/>
    <mergeCell ref="C339:D339"/>
    <mergeCell ref="G339:I339"/>
    <mergeCell ref="A336:B336"/>
    <mergeCell ref="C336:D336"/>
    <mergeCell ref="G336:I336"/>
    <mergeCell ref="A337:B337"/>
    <mergeCell ref="C337:D337"/>
    <mergeCell ref="G337:I337"/>
    <mergeCell ref="A334:B334"/>
    <mergeCell ref="C334:D334"/>
    <mergeCell ref="G334:I334"/>
    <mergeCell ref="A335:B335"/>
    <mergeCell ref="C335:D335"/>
    <mergeCell ref="G335:I335"/>
    <mergeCell ref="A332:B332"/>
    <mergeCell ref="C332:D332"/>
    <mergeCell ref="G332:I332"/>
    <mergeCell ref="A333:B333"/>
    <mergeCell ref="C333:D333"/>
    <mergeCell ref="G333:I333"/>
    <mergeCell ref="A330:B330"/>
    <mergeCell ref="C330:D330"/>
    <mergeCell ref="G330:I330"/>
    <mergeCell ref="A331:B331"/>
    <mergeCell ref="C331:D331"/>
    <mergeCell ref="G331:I331"/>
    <mergeCell ref="A328:B328"/>
    <mergeCell ref="C328:D328"/>
    <mergeCell ref="G328:I328"/>
    <mergeCell ref="A329:B329"/>
    <mergeCell ref="C329:D329"/>
    <mergeCell ref="G329:I329"/>
    <mergeCell ref="A326:B326"/>
    <mergeCell ref="C326:D326"/>
    <mergeCell ref="G326:I326"/>
    <mergeCell ref="A327:B327"/>
    <mergeCell ref="C327:D327"/>
    <mergeCell ref="G327:I327"/>
    <mergeCell ref="A324:B324"/>
    <mergeCell ref="C324:D324"/>
    <mergeCell ref="G324:I324"/>
    <mergeCell ref="A325:B325"/>
    <mergeCell ref="C325:D325"/>
    <mergeCell ref="G325:I325"/>
    <mergeCell ref="A322:B322"/>
    <mergeCell ref="C322:D322"/>
    <mergeCell ref="G322:I322"/>
    <mergeCell ref="A323:B323"/>
    <mergeCell ref="C323:D323"/>
    <mergeCell ref="G323:I323"/>
    <mergeCell ref="A320:B320"/>
    <mergeCell ref="C320:D320"/>
    <mergeCell ref="G320:I320"/>
    <mergeCell ref="A321:B321"/>
    <mergeCell ref="C321:D321"/>
    <mergeCell ref="G321:I321"/>
    <mergeCell ref="A318:B318"/>
    <mergeCell ref="C318:D318"/>
    <mergeCell ref="G318:I318"/>
    <mergeCell ref="A319:B319"/>
    <mergeCell ref="C319:D319"/>
    <mergeCell ref="G319:I319"/>
    <mergeCell ref="A316:B316"/>
    <mergeCell ref="C316:D316"/>
    <mergeCell ref="G316:I316"/>
    <mergeCell ref="A317:B317"/>
    <mergeCell ref="C317:D317"/>
    <mergeCell ref="G317:I317"/>
    <mergeCell ref="A314:B314"/>
    <mergeCell ref="C314:D314"/>
    <mergeCell ref="G314:I314"/>
    <mergeCell ref="A315:B315"/>
    <mergeCell ref="C315:D315"/>
    <mergeCell ref="G315:I315"/>
    <mergeCell ref="A312:B312"/>
    <mergeCell ref="C312:D312"/>
    <mergeCell ref="G312:I312"/>
    <mergeCell ref="A313:B313"/>
    <mergeCell ref="C313:D313"/>
    <mergeCell ref="G313:I313"/>
    <mergeCell ref="A310:B310"/>
    <mergeCell ref="C310:D310"/>
    <mergeCell ref="G310:I310"/>
    <mergeCell ref="A311:B311"/>
    <mergeCell ref="C311:D311"/>
    <mergeCell ref="G311:I311"/>
    <mergeCell ref="A308:B308"/>
    <mergeCell ref="C308:D308"/>
    <mergeCell ref="G308:I308"/>
    <mergeCell ref="A309:B309"/>
    <mergeCell ref="C309:D309"/>
    <mergeCell ref="G309:I309"/>
    <mergeCell ref="A306:B306"/>
    <mergeCell ref="C306:D306"/>
    <mergeCell ref="G306:I306"/>
    <mergeCell ref="A307:B307"/>
    <mergeCell ref="C307:D307"/>
    <mergeCell ref="G307:I307"/>
    <mergeCell ref="A304:B304"/>
    <mergeCell ref="C304:D304"/>
    <mergeCell ref="G304:I304"/>
    <mergeCell ref="A305:B305"/>
    <mergeCell ref="C305:D305"/>
    <mergeCell ref="G305:I305"/>
    <mergeCell ref="A302:B302"/>
    <mergeCell ref="C302:D302"/>
    <mergeCell ref="G302:I302"/>
    <mergeCell ref="A303:B303"/>
    <mergeCell ref="C303:D303"/>
    <mergeCell ref="G303:I303"/>
    <mergeCell ref="A300:B300"/>
    <mergeCell ref="C300:D300"/>
    <mergeCell ref="G300:I300"/>
    <mergeCell ref="A301:B301"/>
    <mergeCell ref="C301:D301"/>
    <mergeCell ref="G301:I301"/>
    <mergeCell ref="A298:B298"/>
    <mergeCell ref="C298:D298"/>
    <mergeCell ref="G298:I298"/>
    <mergeCell ref="A299:B299"/>
    <mergeCell ref="C299:D299"/>
    <mergeCell ref="G299:I299"/>
    <mergeCell ref="A296:B296"/>
    <mergeCell ref="C296:D296"/>
    <mergeCell ref="G296:I296"/>
    <mergeCell ref="A297:B297"/>
    <mergeCell ref="C297:D297"/>
    <mergeCell ref="G297:I297"/>
    <mergeCell ref="A294:B294"/>
    <mergeCell ref="C294:D294"/>
    <mergeCell ref="G294:I294"/>
    <mergeCell ref="A295:B295"/>
    <mergeCell ref="C295:D295"/>
    <mergeCell ref="G295:I295"/>
    <mergeCell ref="A292:B292"/>
    <mergeCell ref="C292:D292"/>
    <mergeCell ref="G292:I292"/>
    <mergeCell ref="A293:B293"/>
    <mergeCell ref="C293:D293"/>
    <mergeCell ref="G293:I293"/>
    <mergeCell ref="A290:B290"/>
    <mergeCell ref="C290:D290"/>
    <mergeCell ref="G290:I290"/>
    <mergeCell ref="A291:B291"/>
    <mergeCell ref="C291:D291"/>
    <mergeCell ref="G291:I291"/>
    <mergeCell ref="A288:B288"/>
    <mergeCell ref="C288:D288"/>
    <mergeCell ref="G288:I288"/>
    <mergeCell ref="A289:B289"/>
    <mergeCell ref="C289:D289"/>
    <mergeCell ref="G289:I289"/>
    <mergeCell ref="A286:B286"/>
    <mergeCell ref="C286:D286"/>
    <mergeCell ref="G286:I286"/>
    <mergeCell ref="A287:B287"/>
    <mergeCell ref="C287:D287"/>
    <mergeCell ref="G287:I287"/>
    <mergeCell ref="A284:B284"/>
    <mergeCell ref="C284:D284"/>
    <mergeCell ref="G284:I284"/>
    <mergeCell ref="A285:B285"/>
    <mergeCell ref="C285:D285"/>
    <mergeCell ref="G285:I285"/>
    <mergeCell ref="A282:B282"/>
    <mergeCell ref="C282:D282"/>
    <mergeCell ref="G282:I282"/>
    <mergeCell ref="A283:B283"/>
    <mergeCell ref="C283:D283"/>
    <mergeCell ref="G283:I283"/>
    <mergeCell ref="A280:B280"/>
    <mergeCell ref="C280:D280"/>
    <mergeCell ref="G280:I280"/>
    <mergeCell ref="A281:B281"/>
    <mergeCell ref="C281:D281"/>
    <mergeCell ref="G281:I281"/>
    <mergeCell ref="A278:B278"/>
    <mergeCell ref="C278:D278"/>
    <mergeCell ref="G278:I278"/>
    <mergeCell ref="A279:B279"/>
    <mergeCell ref="C279:D279"/>
    <mergeCell ref="G279:I279"/>
    <mergeCell ref="A276:B276"/>
    <mergeCell ref="C276:D276"/>
    <mergeCell ref="G276:I276"/>
    <mergeCell ref="A277:B277"/>
    <mergeCell ref="C277:D277"/>
    <mergeCell ref="G277:I277"/>
    <mergeCell ref="A274:B274"/>
    <mergeCell ref="C274:D274"/>
    <mergeCell ref="G274:I274"/>
    <mergeCell ref="A275:B275"/>
    <mergeCell ref="C275:D275"/>
    <mergeCell ref="G275:I275"/>
    <mergeCell ref="A272:B272"/>
    <mergeCell ref="C272:D272"/>
    <mergeCell ref="G272:I272"/>
    <mergeCell ref="A273:B273"/>
    <mergeCell ref="C273:D273"/>
    <mergeCell ref="G273:I273"/>
    <mergeCell ref="A270:B270"/>
    <mergeCell ref="C270:D270"/>
    <mergeCell ref="G270:I270"/>
    <mergeCell ref="A271:B271"/>
    <mergeCell ref="C271:D271"/>
    <mergeCell ref="G271:I271"/>
    <mergeCell ref="A268:B268"/>
    <mergeCell ref="C268:D268"/>
    <mergeCell ref="G268:I268"/>
    <mergeCell ref="A269:B269"/>
    <mergeCell ref="C269:D269"/>
    <mergeCell ref="G269:I269"/>
    <mergeCell ref="A266:B266"/>
    <mergeCell ref="C266:D266"/>
    <mergeCell ref="G266:I266"/>
    <mergeCell ref="A267:B267"/>
    <mergeCell ref="C267:D267"/>
    <mergeCell ref="G267:I267"/>
    <mergeCell ref="A264:B264"/>
    <mergeCell ref="C264:D264"/>
    <mergeCell ref="G264:I264"/>
    <mergeCell ref="A265:B265"/>
    <mergeCell ref="C265:D265"/>
    <mergeCell ref="G265:I265"/>
    <mergeCell ref="A262:B262"/>
    <mergeCell ref="C262:D262"/>
    <mergeCell ref="G262:I262"/>
    <mergeCell ref="A263:B263"/>
    <mergeCell ref="C263:D263"/>
    <mergeCell ref="G263:I263"/>
    <mergeCell ref="A260:B260"/>
    <mergeCell ref="C260:D260"/>
    <mergeCell ref="G260:I260"/>
    <mergeCell ref="A261:B261"/>
    <mergeCell ref="C261:D261"/>
    <mergeCell ref="G261:I261"/>
    <mergeCell ref="A258:B258"/>
    <mergeCell ref="C258:D258"/>
    <mergeCell ref="G258:I258"/>
    <mergeCell ref="A259:B259"/>
    <mergeCell ref="C259:D259"/>
    <mergeCell ref="G259:I259"/>
    <mergeCell ref="A256:B256"/>
    <mergeCell ref="C256:D256"/>
    <mergeCell ref="G256:I256"/>
    <mergeCell ref="A257:B257"/>
    <mergeCell ref="C257:D257"/>
    <mergeCell ref="G257:I257"/>
    <mergeCell ref="A254:B254"/>
    <mergeCell ref="C254:D254"/>
    <mergeCell ref="G254:I254"/>
    <mergeCell ref="A255:B255"/>
    <mergeCell ref="C255:D255"/>
    <mergeCell ref="G255:I255"/>
    <mergeCell ref="A252:B252"/>
    <mergeCell ref="C252:D252"/>
    <mergeCell ref="G252:I252"/>
    <mergeCell ref="A253:B253"/>
    <mergeCell ref="C253:D253"/>
    <mergeCell ref="G253:I253"/>
    <mergeCell ref="A250:B250"/>
    <mergeCell ref="C250:D250"/>
    <mergeCell ref="G250:I250"/>
    <mergeCell ref="A251:B251"/>
    <mergeCell ref="C251:D251"/>
    <mergeCell ref="G251:I251"/>
    <mergeCell ref="A248:B248"/>
    <mergeCell ref="C248:D248"/>
    <mergeCell ref="G248:I248"/>
    <mergeCell ref="A249:B249"/>
    <mergeCell ref="C249:D249"/>
    <mergeCell ref="G249:I249"/>
    <mergeCell ref="A246:B246"/>
    <mergeCell ref="C246:D246"/>
    <mergeCell ref="G246:I246"/>
    <mergeCell ref="A247:B247"/>
    <mergeCell ref="C247:D247"/>
    <mergeCell ref="G247:I247"/>
    <mergeCell ref="A244:B244"/>
    <mergeCell ref="C244:D244"/>
    <mergeCell ref="G244:I244"/>
    <mergeCell ref="A245:B245"/>
    <mergeCell ref="C245:D245"/>
    <mergeCell ref="G245:I245"/>
    <mergeCell ref="A242:B242"/>
    <mergeCell ref="C242:D242"/>
    <mergeCell ref="G242:I242"/>
    <mergeCell ref="A243:B243"/>
    <mergeCell ref="C243:D243"/>
    <mergeCell ref="G243:I243"/>
    <mergeCell ref="A240:B240"/>
    <mergeCell ref="C240:D240"/>
    <mergeCell ref="G240:I240"/>
    <mergeCell ref="A241:B241"/>
    <mergeCell ref="C241:D241"/>
    <mergeCell ref="G241:I241"/>
    <mergeCell ref="A238:B238"/>
    <mergeCell ref="C238:D238"/>
    <mergeCell ref="G238:I238"/>
    <mergeCell ref="A239:B239"/>
    <mergeCell ref="C239:D239"/>
    <mergeCell ref="G239:I239"/>
    <mergeCell ref="A236:B236"/>
    <mergeCell ref="C236:D236"/>
    <mergeCell ref="G236:I236"/>
    <mergeCell ref="A237:B237"/>
    <mergeCell ref="C237:D237"/>
    <mergeCell ref="G237:I237"/>
    <mergeCell ref="A234:B234"/>
    <mergeCell ref="C234:D234"/>
    <mergeCell ref="G234:I234"/>
    <mergeCell ref="A235:B235"/>
    <mergeCell ref="C235:D235"/>
    <mergeCell ref="G235:I235"/>
    <mergeCell ref="A232:B232"/>
    <mergeCell ref="C232:D232"/>
    <mergeCell ref="G232:I232"/>
    <mergeCell ref="A233:B233"/>
    <mergeCell ref="C233:D233"/>
    <mergeCell ref="G233:I233"/>
    <mergeCell ref="A230:B230"/>
    <mergeCell ref="C230:D230"/>
    <mergeCell ref="G230:I230"/>
    <mergeCell ref="A231:B231"/>
    <mergeCell ref="C231:D231"/>
    <mergeCell ref="G231:I231"/>
    <mergeCell ref="A228:B228"/>
    <mergeCell ref="C228:D228"/>
    <mergeCell ref="G228:I228"/>
    <mergeCell ref="A229:B229"/>
    <mergeCell ref="C229:D229"/>
    <mergeCell ref="G229:I229"/>
    <mergeCell ref="A226:B226"/>
    <mergeCell ref="C226:D226"/>
    <mergeCell ref="G226:I226"/>
    <mergeCell ref="A227:B227"/>
    <mergeCell ref="C227:D227"/>
    <mergeCell ref="G227:I227"/>
    <mergeCell ref="A224:B224"/>
    <mergeCell ref="C224:D224"/>
    <mergeCell ref="G224:I224"/>
    <mergeCell ref="A225:B225"/>
    <mergeCell ref="C225:D225"/>
    <mergeCell ref="G225:I225"/>
    <mergeCell ref="A222:B222"/>
    <mergeCell ref="C222:D222"/>
    <mergeCell ref="G222:I222"/>
    <mergeCell ref="A223:B223"/>
    <mergeCell ref="C223:D223"/>
    <mergeCell ref="G223:I223"/>
    <mergeCell ref="A220:B220"/>
    <mergeCell ref="C220:D220"/>
    <mergeCell ref="G220:I220"/>
    <mergeCell ref="A221:B221"/>
    <mergeCell ref="C221:D221"/>
    <mergeCell ref="G221:I221"/>
    <mergeCell ref="A218:B218"/>
    <mergeCell ref="C218:D218"/>
    <mergeCell ref="G218:I218"/>
    <mergeCell ref="A219:B219"/>
    <mergeCell ref="C219:D219"/>
    <mergeCell ref="G219:I219"/>
    <mergeCell ref="A216:B216"/>
    <mergeCell ref="C216:D216"/>
    <mergeCell ref="G216:I216"/>
    <mergeCell ref="A217:B217"/>
    <mergeCell ref="C217:D217"/>
    <mergeCell ref="G217:I217"/>
    <mergeCell ref="A214:B214"/>
    <mergeCell ref="C214:D214"/>
    <mergeCell ref="G214:I214"/>
    <mergeCell ref="A215:B215"/>
    <mergeCell ref="C215:D215"/>
    <mergeCell ref="G215:I215"/>
    <mergeCell ref="A212:B212"/>
    <mergeCell ref="C212:D212"/>
    <mergeCell ref="G212:I212"/>
    <mergeCell ref="A213:B213"/>
    <mergeCell ref="C213:D213"/>
    <mergeCell ref="G213:I213"/>
    <mergeCell ref="A210:B210"/>
    <mergeCell ref="C210:D210"/>
    <mergeCell ref="G210:I210"/>
    <mergeCell ref="A211:B211"/>
    <mergeCell ref="C211:D211"/>
    <mergeCell ref="G211:I211"/>
    <mergeCell ref="A208:B208"/>
    <mergeCell ref="C208:D208"/>
    <mergeCell ref="G208:I208"/>
    <mergeCell ref="A209:B209"/>
    <mergeCell ref="C209:D209"/>
    <mergeCell ref="G209:I209"/>
    <mergeCell ref="A206:B206"/>
    <mergeCell ref="C206:D206"/>
    <mergeCell ref="G206:I206"/>
    <mergeCell ref="A207:B207"/>
    <mergeCell ref="C207:D207"/>
    <mergeCell ref="G207:I207"/>
    <mergeCell ref="A204:B204"/>
    <mergeCell ref="C204:D204"/>
    <mergeCell ref="G204:I204"/>
    <mergeCell ref="A205:B205"/>
    <mergeCell ref="C205:D205"/>
    <mergeCell ref="G205:I205"/>
    <mergeCell ref="A202:B202"/>
    <mergeCell ref="C202:D202"/>
    <mergeCell ref="G202:I202"/>
    <mergeCell ref="A203:B203"/>
    <mergeCell ref="C203:D203"/>
    <mergeCell ref="G203:I203"/>
    <mergeCell ref="A200:B200"/>
    <mergeCell ref="C200:D200"/>
    <mergeCell ref="G200:I200"/>
    <mergeCell ref="A201:B201"/>
    <mergeCell ref="C201:D201"/>
    <mergeCell ref="G201:I201"/>
    <mergeCell ref="A198:B198"/>
    <mergeCell ref="C198:D198"/>
    <mergeCell ref="G198:I198"/>
    <mergeCell ref="A199:B199"/>
    <mergeCell ref="C199:D199"/>
    <mergeCell ref="G199:I199"/>
    <mergeCell ref="A196:B196"/>
    <mergeCell ref="C196:D196"/>
    <mergeCell ref="G196:I196"/>
    <mergeCell ref="A197:B197"/>
    <mergeCell ref="C197:D197"/>
    <mergeCell ref="G197:I197"/>
    <mergeCell ref="A194:B194"/>
    <mergeCell ref="C194:D194"/>
    <mergeCell ref="G194:I194"/>
    <mergeCell ref="A195:B195"/>
    <mergeCell ref="C195:D195"/>
    <mergeCell ref="G195:I195"/>
    <mergeCell ref="A192:B192"/>
    <mergeCell ref="C192:D192"/>
    <mergeCell ref="G192:I192"/>
    <mergeCell ref="A193:B193"/>
    <mergeCell ref="C193:D193"/>
    <mergeCell ref="G193:I193"/>
    <mergeCell ref="A190:B190"/>
    <mergeCell ref="C190:D190"/>
    <mergeCell ref="G190:I190"/>
    <mergeCell ref="A191:B191"/>
    <mergeCell ref="C191:D191"/>
    <mergeCell ref="G191:I191"/>
    <mergeCell ref="A188:B188"/>
    <mergeCell ref="C188:D188"/>
    <mergeCell ref="G188:I188"/>
    <mergeCell ref="A189:B189"/>
    <mergeCell ref="C189:D189"/>
    <mergeCell ref="G189:I189"/>
    <mergeCell ref="A186:B186"/>
    <mergeCell ref="C186:D186"/>
    <mergeCell ref="G186:I186"/>
    <mergeCell ref="A187:B187"/>
    <mergeCell ref="C187:D187"/>
    <mergeCell ref="G187:I187"/>
    <mergeCell ref="A184:B184"/>
    <mergeCell ref="C184:D184"/>
    <mergeCell ref="G184:I184"/>
    <mergeCell ref="A185:B185"/>
    <mergeCell ref="C185:D185"/>
    <mergeCell ref="G185:I185"/>
    <mergeCell ref="A182:B182"/>
    <mergeCell ref="C182:D182"/>
    <mergeCell ref="G182:I182"/>
    <mergeCell ref="A183:B183"/>
    <mergeCell ref="C183:D183"/>
    <mergeCell ref="G183:I183"/>
    <mergeCell ref="A180:B180"/>
    <mergeCell ref="C180:D180"/>
    <mergeCell ref="G180:I180"/>
    <mergeCell ref="A181:B181"/>
    <mergeCell ref="C181:D181"/>
    <mergeCell ref="G181:I181"/>
    <mergeCell ref="A178:B178"/>
    <mergeCell ref="C178:D178"/>
    <mergeCell ref="G178:I178"/>
    <mergeCell ref="A179:B179"/>
    <mergeCell ref="C179:D179"/>
    <mergeCell ref="G179:I179"/>
    <mergeCell ref="A176:B176"/>
    <mergeCell ref="C176:D176"/>
    <mergeCell ref="G176:I176"/>
    <mergeCell ref="A177:B177"/>
    <mergeCell ref="C177:D177"/>
    <mergeCell ref="G177:I177"/>
    <mergeCell ref="A174:B174"/>
    <mergeCell ref="C174:D174"/>
    <mergeCell ref="G174:I174"/>
    <mergeCell ref="A175:B175"/>
    <mergeCell ref="C175:D175"/>
    <mergeCell ref="G175:I175"/>
    <mergeCell ref="A172:B172"/>
    <mergeCell ref="C172:D172"/>
    <mergeCell ref="G172:I172"/>
    <mergeCell ref="A173:B173"/>
    <mergeCell ref="C173:D173"/>
    <mergeCell ref="G173:I173"/>
    <mergeCell ref="A170:B170"/>
    <mergeCell ref="C170:D170"/>
    <mergeCell ref="G170:I170"/>
    <mergeCell ref="A171:B171"/>
    <mergeCell ref="C171:D171"/>
    <mergeCell ref="G171:I171"/>
    <mergeCell ref="A168:B168"/>
    <mergeCell ref="C168:D168"/>
    <mergeCell ref="G168:I168"/>
    <mergeCell ref="A169:B169"/>
    <mergeCell ref="C169:D169"/>
    <mergeCell ref="G169:I169"/>
    <mergeCell ref="A166:B166"/>
    <mergeCell ref="C166:D166"/>
    <mergeCell ref="G166:I166"/>
    <mergeCell ref="A167:B167"/>
    <mergeCell ref="C167:D167"/>
    <mergeCell ref="G167:I167"/>
    <mergeCell ref="A164:B164"/>
    <mergeCell ref="C164:D164"/>
    <mergeCell ref="G164:I164"/>
    <mergeCell ref="A165:B165"/>
    <mergeCell ref="C165:D165"/>
    <mergeCell ref="G165:I165"/>
    <mergeCell ref="A162:B162"/>
    <mergeCell ref="C162:D162"/>
    <mergeCell ref="G162:I162"/>
    <mergeCell ref="A163:B163"/>
    <mergeCell ref="C163:D163"/>
    <mergeCell ref="G163:I163"/>
    <mergeCell ref="A160:B160"/>
    <mergeCell ref="C160:D160"/>
    <mergeCell ref="G160:I160"/>
    <mergeCell ref="A161:B161"/>
    <mergeCell ref="C161:D161"/>
    <mergeCell ref="G161:I161"/>
    <mergeCell ref="A158:B158"/>
    <mergeCell ref="C158:D158"/>
    <mergeCell ref="G158:I158"/>
    <mergeCell ref="A159:B159"/>
    <mergeCell ref="C159:D159"/>
    <mergeCell ref="G159:I159"/>
    <mergeCell ref="A156:B156"/>
    <mergeCell ref="C156:D156"/>
    <mergeCell ref="G156:I156"/>
    <mergeCell ref="A157:B157"/>
    <mergeCell ref="C157:D157"/>
    <mergeCell ref="G157:I157"/>
    <mergeCell ref="A154:B154"/>
    <mergeCell ref="C154:D154"/>
    <mergeCell ref="G154:I154"/>
    <mergeCell ref="A155:B155"/>
    <mergeCell ref="C155:D155"/>
    <mergeCell ref="G155:I155"/>
    <mergeCell ref="A152:B152"/>
    <mergeCell ref="C152:D152"/>
    <mergeCell ref="G152:I152"/>
    <mergeCell ref="A153:B153"/>
    <mergeCell ref="C153:D153"/>
    <mergeCell ref="G153:I153"/>
    <mergeCell ref="A150:B150"/>
    <mergeCell ref="C150:D150"/>
    <mergeCell ref="G150:I150"/>
    <mergeCell ref="A151:B151"/>
    <mergeCell ref="C151:D151"/>
    <mergeCell ref="G151:I151"/>
    <mergeCell ref="A148:B148"/>
    <mergeCell ref="C148:D148"/>
    <mergeCell ref="G148:I148"/>
    <mergeCell ref="A149:B149"/>
    <mergeCell ref="C149:D149"/>
    <mergeCell ref="G149:I149"/>
    <mergeCell ref="A146:B146"/>
    <mergeCell ref="C146:D146"/>
    <mergeCell ref="G146:I146"/>
    <mergeCell ref="A147:B147"/>
    <mergeCell ref="C147:D147"/>
    <mergeCell ref="G147:I147"/>
    <mergeCell ref="A144:B144"/>
    <mergeCell ref="C144:D144"/>
    <mergeCell ref="G144:I144"/>
    <mergeCell ref="A145:B145"/>
    <mergeCell ref="C145:D145"/>
    <mergeCell ref="G145:I145"/>
    <mergeCell ref="A142:B142"/>
    <mergeCell ref="C142:D142"/>
    <mergeCell ref="G142:I142"/>
    <mergeCell ref="A143:B143"/>
    <mergeCell ref="C143:D143"/>
    <mergeCell ref="G143:I143"/>
    <mergeCell ref="A140:B140"/>
    <mergeCell ref="C140:D140"/>
    <mergeCell ref="G140:I140"/>
    <mergeCell ref="A141:B141"/>
    <mergeCell ref="C141:D141"/>
    <mergeCell ref="G141:I141"/>
    <mergeCell ref="A138:B138"/>
    <mergeCell ref="C138:D138"/>
    <mergeCell ref="G138:I138"/>
    <mergeCell ref="A139:B139"/>
    <mergeCell ref="C139:D139"/>
    <mergeCell ref="G139:I139"/>
    <mergeCell ref="A136:B136"/>
    <mergeCell ref="C136:D136"/>
    <mergeCell ref="G136:I136"/>
    <mergeCell ref="A137:B137"/>
    <mergeCell ref="C137:D137"/>
    <mergeCell ref="G137:I137"/>
    <mergeCell ref="A134:B134"/>
    <mergeCell ref="C134:D134"/>
    <mergeCell ref="G134:I134"/>
    <mergeCell ref="A135:B135"/>
    <mergeCell ref="C135:D135"/>
    <mergeCell ref="G135:I135"/>
    <mergeCell ref="A132:B132"/>
    <mergeCell ref="C132:D132"/>
    <mergeCell ref="G132:I132"/>
    <mergeCell ref="A133:B133"/>
    <mergeCell ref="C133:D133"/>
    <mergeCell ref="G133:I133"/>
    <mergeCell ref="A130:B130"/>
    <mergeCell ref="C130:D130"/>
    <mergeCell ref="G130:I130"/>
    <mergeCell ref="A131:B131"/>
    <mergeCell ref="C131:D131"/>
    <mergeCell ref="G131:I131"/>
    <mergeCell ref="A128:B128"/>
    <mergeCell ref="C128:D128"/>
    <mergeCell ref="G128:I128"/>
    <mergeCell ref="A129:B129"/>
    <mergeCell ref="C129:D129"/>
    <mergeCell ref="G129:I129"/>
    <mergeCell ref="A126:B126"/>
    <mergeCell ref="C126:D126"/>
    <mergeCell ref="G126:I126"/>
    <mergeCell ref="A127:B127"/>
    <mergeCell ref="C127:D127"/>
    <mergeCell ref="G127:I127"/>
    <mergeCell ref="A124:B124"/>
    <mergeCell ref="C124:D124"/>
    <mergeCell ref="G124:I124"/>
    <mergeCell ref="A125:B125"/>
    <mergeCell ref="C125:D125"/>
    <mergeCell ref="G125:I125"/>
    <mergeCell ref="A122:B122"/>
    <mergeCell ref="C122:D122"/>
    <mergeCell ref="G122:I122"/>
    <mergeCell ref="A123:B123"/>
    <mergeCell ref="C123:D123"/>
    <mergeCell ref="G123:I123"/>
    <mergeCell ref="A120:B120"/>
    <mergeCell ref="C120:D120"/>
    <mergeCell ref="G120:I120"/>
    <mergeCell ref="A121:B121"/>
    <mergeCell ref="C121:D121"/>
    <mergeCell ref="G121:I121"/>
    <mergeCell ref="A118:B118"/>
    <mergeCell ref="C118:D118"/>
    <mergeCell ref="G118:I118"/>
    <mergeCell ref="A119:B119"/>
    <mergeCell ref="C119:D119"/>
    <mergeCell ref="G119:I119"/>
    <mergeCell ref="A116:B116"/>
    <mergeCell ref="C116:D116"/>
    <mergeCell ref="G116:I116"/>
    <mergeCell ref="A117:B117"/>
    <mergeCell ref="C117:D117"/>
    <mergeCell ref="G117:I117"/>
    <mergeCell ref="A114:B114"/>
    <mergeCell ref="C114:D114"/>
    <mergeCell ref="G114:I114"/>
    <mergeCell ref="A115:B115"/>
    <mergeCell ref="C115:D115"/>
    <mergeCell ref="G115:I115"/>
    <mergeCell ref="A112:B112"/>
    <mergeCell ref="C112:D112"/>
    <mergeCell ref="G112:I112"/>
    <mergeCell ref="A113:B113"/>
    <mergeCell ref="C113:D113"/>
    <mergeCell ref="G113:I113"/>
    <mergeCell ref="A110:B110"/>
    <mergeCell ref="C110:D110"/>
    <mergeCell ref="G110:I110"/>
    <mergeCell ref="A111:B111"/>
    <mergeCell ref="C111:D111"/>
    <mergeCell ref="G111:I111"/>
    <mergeCell ref="A108:B108"/>
    <mergeCell ref="C108:D108"/>
    <mergeCell ref="G108:I108"/>
    <mergeCell ref="A109:B109"/>
    <mergeCell ref="C109:D109"/>
    <mergeCell ref="G109:I109"/>
    <mergeCell ref="A106:B106"/>
    <mergeCell ref="C106:D106"/>
    <mergeCell ref="G106:I106"/>
    <mergeCell ref="A107:B107"/>
    <mergeCell ref="C107:D107"/>
    <mergeCell ref="G107:I107"/>
    <mergeCell ref="A104:B104"/>
    <mergeCell ref="C104:D104"/>
    <mergeCell ref="G104:I104"/>
    <mergeCell ref="A105:B105"/>
    <mergeCell ref="C105:D105"/>
    <mergeCell ref="G105:I105"/>
    <mergeCell ref="A102:B102"/>
    <mergeCell ref="C102:D102"/>
    <mergeCell ref="G102:I102"/>
    <mergeCell ref="A103:B103"/>
    <mergeCell ref="C103:D103"/>
    <mergeCell ref="G103:I103"/>
    <mergeCell ref="A100:B100"/>
    <mergeCell ref="C100:D100"/>
    <mergeCell ref="G100:I100"/>
    <mergeCell ref="A101:B101"/>
    <mergeCell ref="C101:D101"/>
    <mergeCell ref="G101:I101"/>
    <mergeCell ref="A98:B98"/>
    <mergeCell ref="C98:D98"/>
    <mergeCell ref="G98:I98"/>
    <mergeCell ref="A99:B99"/>
    <mergeCell ref="C99:D99"/>
    <mergeCell ref="G99:I99"/>
    <mergeCell ref="A96:B96"/>
    <mergeCell ref="C96:D96"/>
    <mergeCell ref="G96:I96"/>
    <mergeCell ref="A97:B97"/>
    <mergeCell ref="C97:D97"/>
    <mergeCell ref="G97:I97"/>
    <mergeCell ref="A94:B94"/>
    <mergeCell ref="C94:D94"/>
    <mergeCell ref="G94:I94"/>
    <mergeCell ref="A95:B95"/>
    <mergeCell ref="C95:D95"/>
    <mergeCell ref="G95:I95"/>
    <mergeCell ref="A92:B92"/>
    <mergeCell ref="C92:D92"/>
    <mergeCell ref="G92:I92"/>
    <mergeCell ref="A93:B93"/>
    <mergeCell ref="C93:D93"/>
    <mergeCell ref="G93:I93"/>
    <mergeCell ref="A90:B90"/>
    <mergeCell ref="C90:D90"/>
    <mergeCell ref="G90:I90"/>
    <mergeCell ref="A91:B91"/>
    <mergeCell ref="C91:D91"/>
    <mergeCell ref="G91:I91"/>
    <mergeCell ref="A88:B88"/>
    <mergeCell ref="C88:D88"/>
    <mergeCell ref="G88:I88"/>
    <mergeCell ref="A89:B89"/>
    <mergeCell ref="C89:D89"/>
    <mergeCell ref="G89:I89"/>
    <mergeCell ref="A86:B86"/>
    <mergeCell ref="C86:D86"/>
    <mergeCell ref="G86:I86"/>
    <mergeCell ref="A87:B87"/>
    <mergeCell ref="C87:D87"/>
    <mergeCell ref="G87:I87"/>
    <mergeCell ref="A84:B84"/>
    <mergeCell ref="C84:D84"/>
    <mergeCell ref="G84:I84"/>
    <mergeCell ref="A85:B85"/>
    <mergeCell ref="C85:D85"/>
    <mergeCell ref="G85:I85"/>
    <mergeCell ref="A82:B82"/>
    <mergeCell ref="C82:D82"/>
    <mergeCell ref="G82:I82"/>
    <mergeCell ref="A83:B83"/>
    <mergeCell ref="C83:D83"/>
    <mergeCell ref="G83:I83"/>
    <mergeCell ref="A80:B80"/>
    <mergeCell ref="C80:D80"/>
    <mergeCell ref="G80:I80"/>
    <mergeCell ref="A81:B81"/>
    <mergeCell ref="C81:D81"/>
    <mergeCell ref="G81:I81"/>
    <mergeCell ref="A78:B78"/>
    <mergeCell ref="C78:D78"/>
    <mergeCell ref="G78:I78"/>
    <mergeCell ref="A79:B79"/>
    <mergeCell ref="C79:D79"/>
    <mergeCell ref="G79:I79"/>
    <mergeCell ref="A76:B76"/>
    <mergeCell ref="C76:D76"/>
    <mergeCell ref="G76:I76"/>
    <mergeCell ref="A77:B77"/>
    <mergeCell ref="C77:D77"/>
    <mergeCell ref="G77:I77"/>
    <mergeCell ref="A74:B74"/>
    <mergeCell ref="C74:D74"/>
    <mergeCell ref="G74:I74"/>
    <mergeCell ref="A75:B75"/>
    <mergeCell ref="C75:D75"/>
    <mergeCell ref="G75:I75"/>
    <mergeCell ref="A72:B72"/>
    <mergeCell ref="C72:D72"/>
    <mergeCell ref="G72:I72"/>
    <mergeCell ref="A73:B73"/>
    <mergeCell ref="C73:D73"/>
    <mergeCell ref="G73:I73"/>
    <mergeCell ref="A70:B70"/>
    <mergeCell ref="C70:D70"/>
    <mergeCell ref="G70:I70"/>
    <mergeCell ref="A71:B71"/>
    <mergeCell ref="C71:D71"/>
    <mergeCell ref="G71:I71"/>
    <mergeCell ref="A68:B68"/>
    <mergeCell ref="C68:D68"/>
    <mergeCell ref="G68:I68"/>
    <mergeCell ref="A69:B69"/>
    <mergeCell ref="C69:D69"/>
    <mergeCell ref="G69:I69"/>
    <mergeCell ref="A66:B66"/>
    <mergeCell ref="C66:D66"/>
    <mergeCell ref="G66:I66"/>
    <mergeCell ref="A67:B67"/>
    <mergeCell ref="C67:D67"/>
    <mergeCell ref="G67:I67"/>
    <mergeCell ref="A64:B64"/>
    <mergeCell ref="C64:D64"/>
    <mergeCell ref="G64:I64"/>
    <mergeCell ref="A65:B65"/>
    <mergeCell ref="C65:D65"/>
    <mergeCell ref="G65:I65"/>
    <mergeCell ref="A62:B62"/>
    <mergeCell ref="C62:D62"/>
    <mergeCell ref="G62:I62"/>
    <mergeCell ref="A63:B63"/>
    <mergeCell ref="C63:D63"/>
    <mergeCell ref="G63:I63"/>
    <mergeCell ref="A60:B60"/>
    <mergeCell ref="C60:D60"/>
    <mergeCell ref="G60:I60"/>
    <mergeCell ref="A61:B61"/>
    <mergeCell ref="C61:D61"/>
    <mergeCell ref="G61:I61"/>
    <mergeCell ref="A58:B58"/>
    <mergeCell ref="C58:D58"/>
    <mergeCell ref="G58:I58"/>
    <mergeCell ref="A59:B59"/>
    <mergeCell ref="C59:D59"/>
    <mergeCell ref="G59:I59"/>
    <mergeCell ref="A56:B56"/>
    <mergeCell ref="C56:D56"/>
    <mergeCell ref="G56:I56"/>
    <mergeCell ref="A57:B57"/>
    <mergeCell ref="C57:D57"/>
    <mergeCell ref="G57:I57"/>
    <mergeCell ref="A54:B54"/>
    <mergeCell ref="C54:D54"/>
    <mergeCell ref="G54:I54"/>
    <mergeCell ref="A55:B55"/>
    <mergeCell ref="C55:D55"/>
    <mergeCell ref="G55:I55"/>
    <mergeCell ref="A52:B52"/>
    <mergeCell ref="C52:D52"/>
    <mergeCell ref="G52:I52"/>
    <mergeCell ref="A53:B53"/>
    <mergeCell ref="C53:D53"/>
    <mergeCell ref="G53:I53"/>
    <mergeCell ref="A50:B50"/>
    <mergeCell ref="C50:D50"/>
    <mergeCell ref="G50:I50"/>
    <mergeCell ref="A51:B51"/>
    <mergeCell ref="C51:D51"/>
    <mergeCell ref="G51:I51"/>
    <mergeCell ref="A48:B48"/>
    <mergeCell ref="C48:D48"/>
    <mergeCell ref="G48:I48"/>
    <mergeCell ref="A49:B49"/>
    <mergeCell ref="C49:D49"/>
    <mergeCell ref="G49:I49"/>
    <mergeCell ref="A46:B46"/>
    <mergeCell ref="C46:D46"/>
    <mergeCell ref="G46:I46"/>
    <mergeCell ref="A47:B47"/>
    <mergeCell ref="C47:D47"/>
    <mergeCell ref="G47:I47"/>
    <mergeCell ref="A44:B44"/>
    <mergeCell ref="C44:D44"/>
    <mergeCell ref="G44:I44"/>
    <mergeCell ref="A45:B45"/>
    <mergeCell ref="C45:D45"/>
    <mergeCell ref="G45:I45"/>
    <mergeCell ref="A42:B42"/>
    <mergeCell ref="C42:D42"/>
    <mergeCell ref="G42:I42"/>
    <mergeCell ref="A43:B43"/>
    <mergeCell ref="C43:D43"/>
    <mergeCell ref="G43:I43"/>
    <mergeCell ref="A40:B40"/>
    <mergeCell ref="C40:D40"/>
    <mergeCell ref="G40:I40"/>
    <mergeCell ref="A41:B41"/>
    <mergeCell ref="C41:D41"/>
    <mergeCell ref="G41:I41"/>
    <mergeCell ref="A38:B38"/>
    <mergeCell ref="C38:D38"/>
    <mergeCell ref="G38:I38"/>
    <mergeCell ref="A39:B39"/>
    <mergeCell ref="C39:D39"/>
    <mergeCell ref="G39:I39"/>
    <mergeCell ref="A36:B36"/>
    <mergeCell ref="C36:D36"/>
    <mergeCell ref="G36:I36"/>
    <mergeCell ref="A37:B37"/>
    <mergeCell ref="C37:D37"/>
    <mergeCell ref="G37:I37"/>
    <mergeCell ref="A34:B34"/>
    <mergeCell ref="C34:D34"/>
    <mergeCell ref="G34:I34"/>
    <mergeCell ref="A35:B35"/>
    <mergeCell ref="C35:D35"/>
    <mergeCell ref="G35:I35"/>
    <mergeCell ref="A32:B32"/>
    <mergeCell ref="C32:D32"/>
    <mergeCell ref="G32:I32"/>
    <mergeCell ref="A33:B33"/>
    <mergeCell ref="C33:D33"/>
    <mergeCell ref="G33:I33"/>
    <mergeCell ref="A30:B30"/>
    <mergeCell ref="C30:D30"/>
    <mergeCell ref="G30:I30"/>
    <mergeCell ref="A31:B31"/>
    <mergeCell ref="C31:D31"/>
    <mergeCell ref="G31:I31"/>
    <mergeCell ref="A28:B28"/>
    <mergeCell ref="C28:D28"/>
    <mergeCell ref="G28:I28"/>
    <mergeCell ref="A29:B29"/>
    <mergeCell ref="C29:D29"/>
    <mergeCell ref="G29:I29"/>
    <mergeCell ref="A26:B26"/>
    <mergeCell ref="C26:D26"/>
    <mergeCell ref="G26:I26"/>
    <mergeCell ref="A27:B27"/>
    <mergeCell ref="C27:D27"/>
    <mergeCell ref="G27:I27"/>
    <mergeCell ref="A24:B24"/>
    <mergeCell ref="C24:D24"/>
    <mergeCell ref="G24:I24"/>
    <mergeCell ref="A25:B25"/>
    <mergeCell ref="C25:D25"/>
    <mergeCell ref="G25:I25"/>
    <mergeCell ref="A22:B22"/>
    <mergeCell ref="C22:D22"/>
    <mergeCell ref="G22:I22"/>
    <mergeCell ref="A23:B23"/>
    <mergeCell ref="C23:D23"/>
    <mergeCell ref="G23:I23"/>
    <mergeCell ref="A20:B20"/>
    <mergeCell ref="C20:D20"/>
    <mergeCell ref="G20:I20"/>
    <mergeCell ref="A21:B21"/>
    <mergeCell ref="C21:D21"/>
    <mergeCell ref="G21:I21"/>
    <mergeCell ref="A18:B18"/>
    <mergeCell ref="C18:D18"/>
    <mergeCell ref="G18:I18"/>
    <mergeCell ref="A19:B19"/>
    <mergeCell ref="C19:D19"/>
    <mergeCell ref="G19:I19"/>
    <mergeCell ref="A16:B16"/>
    <mergeCell ref="C16:D16"/>
    <mergeCell ref="G16:I16"/>
    <mergeCell ref="A17:B17"/>
    <mergeCell ref="C17:D17"/>
    <mergeCell ref="G17:I17"/>
    <mergeCell ref="A14:B14"/>
    <mergeCell ref="C14:D14"/>
    <mergeCell ref="G14:I14"/>
    <mergeCell ref="A15:B15"/>
    <mergeCell ref="C15:D15"/>
    <mergeCell ref="G15:I15"/>
    <mergeCell ref="A12:B12"/>
    <mergeCell ref="C12:D12"/>
    <mergeCell ref="G12:I12"/>
    <mergeCell ref="A13:B13"/>
    <mergeCell ref="C13:D13"/>
    <mergeCell ref="G13:I13"/>
    <mergeCell ref="A10:B10"/>
    <mergeCell ref="C10:D10"/>
    <mergeCell ref="G10:I10"/>
    <mergeCell ref="A11:B11"/>
    <mergeCell ref="C11:D11"/>
    <mergeCell ref="G11:I11"/>
    <mergeCell ref="A8:B8"/>
    <mergeCell ref="C8:D8"/>
    <mergeCell ref="G8:I8"/>
    <mergeCell ref="A9:B9"/>
    <mergeCell ref="C9:D9"/>
    <mergeCell ref="G9:I9"/>
    <mergeCell ref="C5:D5"/>
    <mergeCell ref="E5:F5"/>
    <mergeCell ref="A6:B6"/>
    <mergeCell ref="C6:D6"/>
    <mergeCell ref="G6:I6"/>
    <mergeCell ref="A7:B7"/>
    <mergeCell ref="C7:D7"/>
    <mergeCell ref="G7:I7"/>
    <mergeCell ref="X3:Z4"/>
    <mergeCell ref="AA3:AA5"/>
    <mergeCell ref="J4:J5"/>
    <mergeCell ref="K4:K5"/>
    <mergeCell ref="L4:L5"/>
    <mergeCell ref="M4:O4"/>
    <mergeCell ref="P4:R4"/>
    <mergeCell ref="S4:U4"/>
    <mergeCell ref="A1:Z2"/>
    <mergeCell ref="AA1:AA2"/>
    <mergeCell ref="A3:B5"/>
    <mergeCell ref="C3:D4"/>
    <mergeCell ref="E3:E4"/>
    <mergeCell ref="F3:F4"/>
    <mergeCell ref="G3:I5"/>
    <mergeCell ref="J3:L3"/>
    <mergeCell ref="M3:U3"/>
    <mergeCell ref="V3:W4"/>
  </mergeCells>
  <conditionalFormatting sqref="G6:I6">
    <cfRule type="duplicateValues" dxfId="271" priority="136"/>
  </conditionalFormatting>
  <conditionalFormatting sqref="G6:I6">
    <cfRule type="duplicateValues" dxfId="269" priority="135"/>
  </conditionalFormatting>
  <conditionalFormatting sqref="G6:I6">
    <cfRule type="duplicateValues" dxfId="267" priority="134"/>
  </conditionalFormatting>
  <conditionalFormatting sqref="G6:I6">
    <cfRule type="duplicateValues" dxfId="265" priority="133"/>
  </conditionalFormatting>
  <conditionalFormatting sqref="X6:X365">
    <cfRule type="containsText" dxfId="263" priority="132" operator="containsText" text="متوقفة">
      <formula>NOT(ISERROR(SEARCH("متوقفة",X6)))</formula>
    </cfRule>
  </conditionalFormatting>
  <conditionalFormatting sqref="Y6:Y365">
    <cfRule type="containsText" dxfId="261" priority="131" operator="containsText" text="متوقفة">
      <formula>NOT(ISERROR(SEARCH("متوقفة",Y6)))</formula>
    </cfRule>
  </conditionalFormatting>
  <conditionalFormatting sqref="Z6:Z365">
    <cfRule type="containsText" dxfId="259" priority="130" operator="containsText" text="متوقفة">
      <formula>NOT(ISERROR(SEARCH("متوقفة",Z6)))</formula>
    </cfRule>
  </conditionalFormatting>
  <conditionalFormatting sqref="G6:I6">
    <cfRule type="duplicateValues" dxfId="257" priority="129"/>
  </conditionalFormatting>
  <conditionalFormatting sqref="X6:X365">
    <cfRule type="containsText" dxfId="255" priority="128" operator="containsText" text="متوقفة">
      <formula>NOT(ISERROR(SEARCH("متوقفة",X6)))</formula>
    </cfRule>
  </conditionalFormatting>
  <conditionalFormatting sqref="Y6:Y365">
    <cfRule type="containsText" dxfId="253" priority="127" operator="containsText" text="متوقفة">
      <formula>NOT(ISERROR(SEARCH("متوقفة",Y6)))</formula>
    </cfRule>
  </conditionalFormatting>
  <conditionalFormatting sqref="Z6:Z365">
    <cfRule type="containsText" dxfId="251" priority="126" operator="containsText" text="متوقفة">
      <formula>NOT(ISERROR(SEARCH("متوقفة",Z6)))</formula>
    </cfRule>
  </conditionalFormatting>
  <conditionalFormatting sqref="G6:I6">
    <cfRule type="duplicateValues" dxfId="249" priority="125"/>
  </conditionalFormatting>
  <conditionalFormatting sqref="G6:I6">
    <cfRule type="duplicateValues" dxfId="247" priority="124"/>
  </conditionalFormatting>
  <conditionalFormatting sqref="G6:I6">
    <cfRule type="duplicateValues" dxfId="245" priority="123"/>
  </conditionalFormatting>
  <conditionalFormatting sqref="G6:I6">
    <cfRule type="duplicateValues" dxfId="243" priority="122"/>
  </conditionalFormatting>
  <conditionalFormatting sqref="X6:X365">
    <cfRule type="containsText" dxfId="241" priority="121" operator="containsText" text="متوقفة">
      <formula>NOT(ISERROR(SEARCH("متوقفة",X6)))</formula>
    </cfRule>
  </conditionalFormatting>
  <conditionalFormatting sqref="Y6:Y365">
    <cfRule type="containsText" dxfId="239" priority="120" operator="containsText" text="متوقفة">
      <formula>NOT(ISERROR(SEARCH("متوقفة",Y6)))</formula>
    </cfRule>
  </conditionalFormatting>
  <conditionalFormatting sqref="Z6:Z365">
    <cfRule type="containsText" dxfId="237" priority="119" operator="containsText" text="متوقفة">
      <formula>NOT(ISERROR(SEARCH("متوقفة",Z6)))</formula>
    </cfRule>
  </conditionalFormatting>
  <conditionalFormatting sqref="G6:I6">
    <cfRule type="duplicateValues" dxfId="235" priority="118"/>
  </conditionalFormatting>
  <conditionalFormatting sqref="X6:X365">
    <cfRule type="containsText" dxfId="233" priority="117" operator="containsText" text="متوقفة">
      <formula>NOT(ISERROR(SEARCH("متوقفة",X6)))</formula>
    </cfRule>
  </conditionalFormatting>
  <conditionalFormatting sqref="Y6:Y365">
    <cfRule type="containsText" dxfId="231" priority="116" operator="containsText" text="متوقفة">
      <formula>NOT(ISERROR(SEARCH("متوقفة",Y6)))</formula>
    </cfRule>
  </conditionalFormatting>
  <conditionalFormatting sqref="Z6:Z365">
    <cfRule type="containsText" dxfId="229" priority="115" operator="containsText" text="متوقفة">
      <formula>NOT(ISERROR(SEARCH("متوقفة",Z6)))</formula>
    </cfRule>
  </conditionalFormatting>
  <conditionalFormatting sqref="G6:I6">
    <cfRule type="duplicateValues" dxfId="227" priority="114"/>
  </conditionalFormatting>
  <conditionalFormatting sqref="G6:I6">
    <cfRule type="duplicateValues" dxfId="225" priority="113"/>
  </conditionalFormatting>
  <conditionalFormatting sqref="G6:I6">
    <cfRule type="duplicateValues" dxfId="223" priority="112"/>
  </conditionalFormatting>
  <conditionalFormatting sqref="G6:I6">
    <cfRule type="duplicateValues" dxfId="221" priority="111"/>
  </conditionalFormatting>
  <conditionalFormatting sqref="X6:X365">
    <cfRule type="containsText" dxfId="219" priority="110" operator="containsText" text="متوقفة">
      <formula>NOT(ISERROR(SEARCH("متوقفة",X6)))</formula>
    </cfRule>
  </conditionalFormatting>
  <conditionalFormatting sqref="Y6:Y365">
    <cfRule type="containsText" dxfId="217" priority="109" operator="containsText" text="متوقفة">
      <formula>NOT(ISERROR(SEARCH("متوقفة",Y6)))</formula>
    </cfRule>
  </conditionalFormatting>
  <conditionalFormatting sqref="Z6:Z365">
    <cfRule type="containsText" dxfId="215" priority="108" operator="containsText" text="متوقفة">
      <formula>NOT(ISERROR(SEARCH("متوقفة",Z6)))</formula>
    </cfRule>
  </conditionalFormatting>
  <conditionalFormatting sqref="G6:I6">
    <cfRule type="duplicateValues" dxfId="213" priority="107"/>
  </conditionalFormatting>
  <conditionalFormatting sqref="X6:X365">
    <cfRule type="containsText" dxfId="211" priority="106" operator="containsText" text="متوقفة">
      <formula>NOT(ISERROR(SEARCH("متوقفة",X6)))</formula>
    </cfRule>
  </conditionalFormatting>
  <conditionalFormatting sqref="Y6:Y365">
    <cfRule type="containsText" dxfId="209" priority="105" operator="containsText" text="متوقفة">
      <formula>NOT(ISERROR(SEARCH("متوقفة",Y6)))</formula>
    </cfRule>
  </conditionalFormatting>
  <conditionalFormatting sqref="Z6:Z365">
    <cfRule type="containsText" dxfId="207" priority="104" operator="containsText" text="متوقفة">
      <formula>NOT(ISERROR(SEARCH("متوقفة",Z6)))</formula>
    </cfRule>
  </conditionalFormatting>
  <conditionalFormatting sqref="G6:I837">
    <cfRule type="duplicateValues" dxfId="205" priority="103"/>
  </conditionalFormatting>
  <conditionalFormatting sqref="G6:I837">
    <cfRule type="duplicateValues" dxfId="203" priority="102"/>
  </conditionalFormatting>
  <conditionalFormatting sqref="G6:I837">
    <cfRule type="duplicateValues" dxfId="201" priority="101"/>
  </conditionalFormatting>
  <conditionalFormatting sqref="X6:X837">
    <cfRule type="containsText" dxfId="199" priority="100" operator="containsText" text="متوقفة">
      <formula>NOT(ISERROR(SEARCH("متوقفة",X6)))</formula>
    </cfRule>
  </conditionalFormatting>
  <conditionalFormatting sqref="Y6:Y837">
    <cfRule type="containsText" dxfId="197" priority="99" operator="containsText" text="متوقفة">
      <formula>NOT(ISERROR(SEARCH("متوقفة",Y6)))</formula>
    </cfRule>
  </conditionalFormatting>
  <conditionalFormatting sqref="Z6:Z837">
    <cfRule type="containsText" dxfId="195" priority="98" operator="containsText" text="متوقفة">
      <formula>NOT(ISERROR(SEARCH("متوقفة",Z6)))</formula>
    </cfRule>
  </conditionalFormatting>
  <conditionalFormatting sqref="G6:I837">
    <cfRule type="duplicateValues" dxfId="193" priority="97"/>
  </conditionalFormatting>
  <conditionalFormatting sqref="X6:X837">
    <cfRule type="containsText" dxfId="191" priority="96" operator="containsText" text="متوقفة">
      <formula>NOT(ISERROR(SEARCH("متوقفة",X6)))</formula>
    </cfRule>
  </conditionalFormatting>
  <conditionalFormatting sqref="Y6:Y837">
    <cfRule type="containsText" dxfId="189" priority="95" operator="containsText" text="متوقفة">
      <formula>NOT(ISERROR(SEARCH("متوقفة",Y6)))</formula>
    </cfRule>
  </conditionalFormatting>
  <conditionalFormatting sqref="Z6:Z837">
    <cfRule type="containsText" dxfId="187" priority="94" operator="containsText" text="متوقفة">
      <formula>NOT(ISERROR(SEARCH("متوقفة",Z6)))</formula>
    </cfRule>
  </conditionalFormatting>
  <conditionalFormatting sqref="G6:I837">
    <cfRule type="duplicateValues" dxfId="185" priority="93"/>
  </conditionalFormatting>
  <conditionalFormatting sqref="G6:I837">
    <cfRule type="duplicateValues" dxfId="183" priority="92"/>
  </conditionalFormatting>
  <conditionalFormatting sqref="G6:I837">
    <cfRule type="duplicateValues" dxfId="181" priority="91"/>
  </conditionalFormatting>
  <conditionalFormatting sqref="X6:X837">
    <cfRule type="containsText" dxfId="179" priority="90" operator="containsText" text="متوقفة">
      <formula>NOT(ISERROR(SEARCH("متوقفة",X6)))</formula>
    </cfRule>
  </conditionalFormatting>
  <conditionalFormatting sqref="Y6:Y837">
    <cfRule type="containsText" dxfId="177" priority="89" operator="containsText" text="متوقفة">
      <formula>NOT(ISERROR(SEARCH("متوقفة",Y6)))</formula>
    </cfRule>
  </conditionalFormatting>
  <conditionalFormatting sqref="Z6:Z837">
    <cfRule type="containsText" dxfId="175" priority="88" operator="containsText" text="متوقفة">
      <formula>NOT(ISERROR(SEARCH("متوقفة",Z6)))</formula>
    </cfRule>
  </conditionalFormatting>
  <conditionalFormatting sqref="G6:I837">
    <cfRule type="duplicateValues" dxfId="173" priority="87"/>
  </conditionalFormatting>
  <conditionalFormatting sqref="X6:X837">
    <cfRule type="containsText" dxfId="171" priority="86" operator="containsText" text="متوقفة">
      <formula>NOT(ISERROR(SEARCH("متوقفة",X6)))</formula>
    </cfRule>
  </conditionalFormatting>
  <conditionalFormatting sqref="Y6:Y837">
    <cfRule type="containsText" dxfId="169" priority="85" operator="containsText" text="متوقفة">
      <formula>NOT(ISERROR(SEARCH("متوقفة",Y6)))</formula>
    </cfRule>
  </conditionalFormatting>
  <conditionalFormatting sqref="Z6:Z837">
    <cfRule type="containsText" dxfId="167" priority="84" operator="containsText" text="متوقفة">
      <formula>NOT(ISERROR(SEARCH("متوقفة",Z6)))</formula>
    </cfRule>
  </conditionalFormatting>
  <conditionalFormatting sqref="G6:I6">
    <cfRule type="duplicateValues" dxfId="165" priority="83"/>
  </conditionalFormatting>
  <conditionalFormatting sqref="G6:I6">
    <cfRule type="duplicateValues" dxfId="163" priority="82"/>
  </conditionalFormatting>
  <conditionalFormatting sqref="G6:I6">
    <cfRule type="duplicateValues" dxfId="161" priority="81"/>
  </conditionalFormatting>
  <conditionalFormatting sqref="G6:I6">
    <cfRule type="duplicateValues" dxfId="159" priority="80"/>
  </conditionalFormatting>
  <conditionalFormatting sqref="X6:X365">
    <cfRule type="containsText" dxfId="157" priority="79" operator="containsText" text="متوقفة">
      <formula>NOT(ISERROR(SEARCH("متوقفة",X6)))</formula>
    </cfRule>
  </conditionalFormatting>
  <conditionalFormatting sqref="Y6:Y365">
    <cfRule type="containsText" dxfId="155" priority="78" operator="containsText" text="متوقفة">
      <formula>NOT(ISERROR(SEARCH("متوقفة",Y6)))</formula>
    </cfRule>
  </conditionalFormatting>
  <conditionalFormatting sqref="Z6:Z365">
    <cfRule type="containsText" dxfId="153" priority="77" operator="containsText" text="متوقفة">
      <formula>NOT(ISERROR(SEARCH("متوقفة",Z6)))</formula>
    </cfRule>
  </conditionalFormatting>
  <conditionalFormatting sqref="G6:I6">
    <cfRule type="duplicateValues" dxfId="151" priority="76"/>
  </conditionalFormatting>
  <conditionalFormatting sqref="X6:X365">
    <cfRule type="containsText" dxfId="149" priority="75" operator="containsText" text="متوقفة">
      <formula>NOT(ISERROR(SEARCH("متوقفة",X6)))</formula>
    </cfRule>
  </conditionalFormatting>
  <conditionalFormatting sqref="Y6:Y365">
    <cfRule type="containsText" dxfId="147" priority="74" operator="containsText" text="متوقفة">
      <formula>NOT(ISERROR(SEARCH("متوقفة",Y6)))</formula>
    </cfRule>
  </conditionalFormatting>
  <conditionalFormatting sqref="Z6:Z365">
    <cfRule type="containsText" dxfId="145" priority="73" operator="containsText" text="متوقفة">
      <formula>NOT(ISERROR(SEARCH("متوقفة",Z6)))</formula>
    </cfRule>
  </conditionalFormatting>
  <conditionalFormatting sqref="G6:I6">
    <cfRule type="duplicateValues" dxfId="143" priority="72"/>
  </conditionalFormatting>
  <conditionalFormatting sqref="G6:I6">
    <cfRule type="duplicateValues" dxfId="141" priority="71"/>
  </conditionalFormatting>
  <conditionalFormatting sqref="G6:I6">
    <cfRule type="duplicateValues" dxfId="139" priority="70"/>
  </conditionalFormatting>
  <conditionalFormatting sqref="G6:I6">
    <cfRule type="duplicateValues" dxfId="137" priority="69"/>
  </conditionalFormatting>
  <conditionalFormatting sqref="X6:X365">
    <cfRule type="containsText" dxfId="135" priority="68" operator="containsText" text="متوقفة">
      <formula>NOT(ISERROR(SEARCH("متوقفة",X6)))</formula>
    </cfRule>
  </conditionalFormatting>
  <conditionalFormatting sqref="Y6:Y365">
    <cfRule type="containsText" dxfId="133" priority="67" operator="containsText" text="متوقفة">
      <formula>NOT(ISERROR(SEARCH("متوقفة",Y6)))</formula>
    </cfRule>
  </conditionalFormatting>
  <conditionalFormatting sqref="Z6:Z365">
    <cfRule type="containsText" dxfId="131" priority="66" operator="containsText" text="متوقفة">
      <formula>NOT(ISERROR(SEARCH("متوقفة",Z6)))</formula>
    </cfRule>
  </conditionalFormatting>
  <conditionalFormatting sqref="G6:I6">
    <cfRule type="duplicateValues" dxfId="129" priority="65"/>
  </conditionalFormatting>
  <conditionalFormatting sqref="X6:X365">
    <cfRule type="containsText" dxfId="127" priority="64" operator="containsText" text="متوقفة">
      <formula>NOT(ISERROR(SEARCH("متوقفة",X6)))</formula>
    </cfRule>
  </conditionalFormatting>
  <conditionalFormatting sqref="Y6:Y365">
    <cfRule type="containsText" dxfId="125" priority="63" operator="containsText" text="متوقفة">
      <formula>NOT(ISERROR(SEARCH("متوقفة",Y6)))</formula>
    </cfRule>
  </conditionalFormatting>
  <conditionalFormatting sqref="Z6:Z365">
    <cfRule type="containsText" dxfId="123" priority="62" operator="containsText" text="متوقفة">
      <formula>NOT(ISERROR(SEARCH("متوقفة",Z6)))</formula>
    </cfRule>
  </conditionalFormatting>
  <conditionalFormatting sqref="G6:I837">
    <cfRule type="duplicateValues" dxfId="121" priority="61"/>
  </conditionalFormatting>
  <conditionalFormatting sqref="G6:I837">
    <cfRule type="duplicateValues" dxfId="119" priority="60"/>
  </conditionalFormatting>
  <conditionalFormatting sqref="G6:I837">
    <cfRule type="duplicateValues" dxfId="117" priority="59"/>
  </conditionalFormatting>
  <conditionalFormatting sqref="X6:X837">
    <cfRule type="containsText" dxfId="115" priority="58" operator="containsText" text="متوقفة">
      <formula>NOT(ISERROR(SEARCH("متوقفة",X6)))</formula>
    </cfRule>
  </conditionalFormatting>
  <conditionalFormatting sqref="Y6:Y837">
    <cfRule type="containsText" dxfId="113" priority="57" operator="containsText" text="متوقفة">
      <formula>NOT(ISERROR(SEARCH("متوقفة",Y6)))</formula>
    </cfRule>
  </conditionalFormatting>
  <conditionalFormatting sqref="Z6:Z837">
    <cfRule type="containsText" dxfId="111" priority="56" operator="containsText" text="متوقفة">
      <formula>NOT(ISERROR(SEARCH("متوقفة",Z6)))</formula>
    </cfRule>
  </conditionalFormatting>
  <conditionalFormatting sqref="G6:I837">
    <cfRule type="duplicateValues" dxfId="109" priority="55"/>
  </conditionalFormatting>
  <conditionalFormatting sqref="X6:X837">
    <cfRule type="containsText" dxfId="107" priority="54" operator="containsText" text="متوقفة">
      <formula>NOT(ISERROR(SEARCH("متوقفة",X6)))</formula>
    </cfRule>
  </conditionalFormatting>
  <conditionalFormatting sqref="Y6:Y837">
    <cfRule type="containsText" dxfId="105" priority="53" operator="containsText" text="متوقفة">
      <formula>NOT(ISERROR(SEARCH("متوقفة",Y6)))</formula>
    </cfRule>
  </conditionalFormatting>
  <conditionalFormatting sqref="Z6:Z837">
    <cfRule type="containsText" dxfId="103" priority="52" operator="containsText" text="متوقفة">
      <formula>NOT(ISERROR(SEARCH("متوقفة",Z6)))</formula>
    </cfRule>
  </conditionalFormatting>
  <conditionalFormatting sqref="G6:I837">
    <cfRule type="duplicateValues" dxfId="101" priority="51"/>
  </conditionalFormatting>
  <conditionalFormatting sqref="G6:I837">
    <cfRule type="duplicateValues" dxfId="99" priority="50"/>
  </conditionalFormatting>
  <conditionalFormatting sqref="G6:I837">
    <cfRule type="duplicateValues" dxfId="97" priority="49"/>
  </conditionalFormatting>
  <conditionalFormatting sqref="X6:X837">
    <cfRule type="containsText" dxfId="95" priority="48" operator="containsText" text="متوقفة">
      <formula>NOT(ISERROR(SEARCH("متوقفة",X6)))</formula>
    </cfRule>
  </conditionalFormatting>
  <conditionalFormatting sqref="Y6:Y837">
    <cfRule type="containsText" dxfId="93" priority="47" operator="containsText" text="متوقفة">
      <formula>NOT(ISERROR(SEARCH("متوقفة",Y6)))</formula>
    </cfRule>
  </conditionalFormatting>
  <conditionalFormatting sqref="Z6:Z837">
    <cfRule type="containsText" dxfId="91" priority="46" operator="containsText" text="متوقفة">
      <formula>NOT(ISERROR(SEARCH("متوقفة",Z6)))</formula>
    </cfRule>
  </conditionalFormatting>
  <conditionalFormatting sqref="G6:I837">
    <cfRule type="duplicateValues" dxfId="89" priority="45"/>
  </conditionalFormatting>
  <conditionalFormatting sqref="X6:X837">
    <cfRule type="containsText" dxfId="87" priority="44" operator="containsText" text="متوقفة">
      <formula>NOT(ISERROR(SEARCH("متوقفة",X6)))</formula>
    </cfRule>
  </conditionalFormatting>
  <conditionalFormatting sqref="Y6:Y837">
    <cfRule type="containsText" dxfId="85" priority="43" operator="containsText" text="متوقفة">
      <formula>NOT(ISERROR(SEARCH("متوقفة",Y6)))</formula>
    </cfRule>
  </conditionalFormatting>
  <conditionalFormatting sqref="Z6:Z837">
    <cfRule type="containsText" dxfId="83" priority="42" operator="containsText" text="متوقفة">
      <formula>NOT(ISERROR(SEARCH("متوقفة",Z6)))</formula>
    </cfRule>
  </conditionalFormatting>
  <conditionalFormatting sqref="G6:I837">
    <cfRule type="duplicateValues" dxfId="81" priority="41"/>
  </conditionalFormatting>
  <conditionalFormatting sqref="G6:I837">
    <cfRule type="duplicateValues" dxfId="79" priority="40"/>
  </conditionalFormatting>
  <conditionalFormatting sqref="G6:I837">
    <cfRule type="duplicateValues" dxfId="77" priority="39"/>
  </conditionalFormatting>
  <conditionalFormatting sqref="X6:X837">
    <cfRule type="containsText" dxfId="75" priority="38" operator="containsText" text="متوقفة">
      <formula>NOT(ISERROR(SEARCH("متوقفة",X6)))</formula>
    </cfRule>
  </conditionalFormatting>
  <conditionalFormatting sqref="Y6:Y837">
    <cfRule type="containsText" dxfId="73" priority="37" operator="containsText" text="متوقفة">
      <formula>NOT(ISERROR(SEARCH("متوقفة",Y6)))</formula>
    </cfRule>
  </conditionalFormatting>
  <conditionalFormatting sqref="Z6:Z837">
    <cfRule type="containsText" dxfId="71" priority="36" operator="containsText" text="متوقفة">
      <formula>NOT(ISERROR(SEARCH("متوقفة",Z6)))</formula>
    </cfRule>
  </conditionalFormatting>
  <conditionalFormatting sqref="G6:I837">
    <cfRule type="duplicateValues" dxfId="69" priority="35"/>
  </conditionalFormatting>
  <conditionalFormatting sqref="X6:X837">
    <cfRule type="containsText" dxfId="67" priority="34" operator="containsText" text="متوقفة">
      <formula>NOT(ISERROR(SEARCH("متوقفة",X6)))</formula>
    </cfRule>
  </conditionalFormatting>
  <conditionalFormatting sqref="Y6:Y837">
    <cfRule type="containsText" dxfId="65" priority="33" operator="containsText" text="متوقفة">
      <formula>NOT(ISERROR(SEARCH("متوقفة",Y6)))</formula>
    </cfRule>
  </conditionalFormatting>
  <conditionalFormatting sqref="Z6:Z837">
    <cfRule type="containsText" dxfId="63" priority="32" operator="containsText" text="متوقفة">
      <formula>NOT(ISERROR(SEARCH("متوقفة",Z6)))</formula>
    </cfRule>
  </conditionalFormatting>
  <conditionalFormatting sqref="G6:I6">
    <cfRule type="duplicateValues" dxfId="61" priority="31"/>
  </conditionalFormatting>
  <conditionalFormatting sqref="G6:I6">
    <cfRule type="duplicateValues" dxfId="59" priority="30"/>
  </conditionalFormatting>
  <conditionalFormatting sqref="G6:I6">
    <cfRule type="duplicateValues" dxfId="57" priority="29"/>
  </conditionalFormatting>
  <conditionalFormatting sqref="G6:I6">
    <cfRule type="duplicateValues" dxfId="55" priority="28"/>
  </conditionalFormatting>
  <conditionalFormatting sqref="X6:X365">
    <cfRule type="containsText" dxfId="53" priority="27" operator="containsText" text="متوقفة">
      <formula>NOT(ISERROR(SEARCH("متوقفة",X6)))</formula>
    </cfRule>
  </conditionalFormatting>
  <conditionalFormatting sqref="Y6:Y365">
    <cfRule type="containsText" dxfId="51" priority="26" operator="containsText" text="متوقفة">
      <formula>NOT(ISERROR(SEARCH("متوقفة",Y6)))</formula>
    </cfRule>
  </conditionalFormatting>
  <conditionalFormatting sqref="Z6:Z365">
    <cfRule type="containsText" dxfId="49" priority="25" operator="containsText" text="متوقفة">
      <formula>NOT(ISERROR(SEARCH("متوقفة",Z6)))</formula>
    </cfRule>
  </conditionalFormatting>
  <conditionalFormatting sqref="G6:I6">
    <cfRule type="duplicateValues" dxfId="47" priority="24"/>
  </conditionalFormatting>
  <conditionalFormatting sqref="X6:X365">
    <cfRule type="containsText" dxfId="45" priority="23" operator="containsText" text="متوقفة">
      <formula>NOT(ISERROR(SEARCH("متوقفة",X6)))</formula>
    </cfRule>
  </conditionalFormatting>
  <conditionalFormatting sqref="Y6:Y365">
    <cfRule type="containsText" dxfId="43" priority="22" operator="containsText" text="متوقفة">
      <formula>NOT(ISERROR(SEARCH("متوقفة",Y6)))</formula>
    </cfRule>
  </conditionalFormatting>
  <conditionalFormatting sqref="Z6:Z365">
    <cfRule type="containsText" dxfId="41" priority="21" operator="containsText" text="متوقفة">
      <formula>NOT(ISERROR(SEARCH("متوقفة",Z6)))</formula>
    </cfRule>
  </conditionalFormatting>
  <conditionalFormatting sqref="G6:I837">
    <cfRule type="duplicateValues" dxfId="39" priority="20"/>
  </conditionalFormatting>
  <conditionalFormatting sqref="G6:I837">
    <cfRule type="duplicateValues" dxfId="37" priority="19"/>
  </conditionalFormatting>
  <conditionalFormatting sqref="G6:I837">
    <cfRule type="duplicateValues" dxfId="35" priority="18"/>
  </conditionalFormatting>
  <conditionalFormatting sqref="X6:X837">
    <cfRule type="containsText" dxfId="33" priority="17" operator="containsText" text="متوقفة">
      <formula>NOT(ISERROR(SEARCH("متوقفة",X6)))</formula>
    </cfRule>
  </conditionalFormatting>
  <conditionalFormatting sqref="Y6:Y837">
    <cfRule type="containsText" dxfId="31" priority="16" operator="containsText" text="متوقفة">
      <formula>NOT(ISERROR(SEARCH("متوقفة",Y6)))</formula>
    </cfRule>
  </conditionalFormatting>
  <conditionalFormatting sqref="Z6:Z837">
    <cfRule type="containsText" dxfId="29" priority="15" operator="containsText" text="متوقفة">
      <formula>NOT(ISERROR(SEARCH("متوقفة",Z6)))</formula>
    </cfRule>
  </conditionalFormatting>
  <conditionalFormatting sqref="G6:I837">
    <cfRule type="duplicateValues" dxfId="27" priority="14"/>
  </conditionalFormatting>
  <conditionalFormatting sqref="X6:X837">
    <cfRule type="containsText" dxfId="25" priority="13" operator="containsText" text="متوقفة">
      <formula>NOT(ISERROR(SEARCH("متوقفة",X6)))</formula>
    </cfRule>
  </conditionalFormatting>
  <conditionalFormatting sqref="Y6:Y837">
    <cfRule type="containsText" dxfId="23" priority="12" operator="containsText" text="متوقفة">
      <formula>NOT(ISERROR(SEARCH("متوقفة",Y6)))</formula>
    </cfRule>
  </conditionalFormatting>
  <conditionalFormatting sqref="Z6:Z837">
    <cfRule type="containsText" dxfId="21" priority="11" operator="containsText" text="متوقفة">
      <formula>NOT(ISERROR(SEARCH("متوقفة",Z6)))</formula>
    </cfRule>
  </conditionalFormatting>
  <conditionalFormatting sqref="G6:I837">
    <cfRule type="duplicateValues" dxfId="19" priority="10"/>
  </conditionalFormatting>
  <conditionalFormatting sqref="G6:I837">
    <cfRule type="duplicateValues" dxfId="17" priority="9"/>
  </conditionalFormatting>
  <conditionalFormatting sqref="G6:I837">
    <cfRule type="duplicateValues" dxfId="15" priority="8"/>
  </conditionalFormatting>
  <conditionalFormatting sqref="X6:X837">
    <cfRule type="containsText" dxfId="13" priority="7" operator="containsText" text="متوقفة">
      <formula>NOT(ISERROR(SEARCH("متوقفة",X6)))</formula>
    </cfRule>
  </conditionalFormatting>
  <conditionalFormatting sqref="Y6:Y837">
    <cfRule type="containsText" dxfId="11" priority="6" operator="containsText" text="متوقفة">
      <formula>NOT(ISERROR(SEARCH("متوقفة",Y6)))</formula>
    </cfRule>
  </conditionalFormatting>
  <conditionalFormatting sqref="Z6:Z837">
    <cfRule type="containsText" dxfId="9" priority="5" operator="containsText" text="متوقفة">
      <formula>NOT(ISERROR(SEARCH("متوقفة",Z6)))</formula>
    </cfRule>
  </conditionalFormatting>
  <conditionalFormatting sqref="G6:I837">
    <cfRule type="duplicateValues" dxfId="7" priority="4"/>
  </conditionalFormatting>
  <conditionalFormatting sqref="X6:X837">
    <cfRule type="containsText" dxfId="5" priority="3" operator="containsText" text="متوقفة">
      <formula>NOT(ISERROR(SEARCH("متوقفة",X6)))</formula>
    </cfRule>
  </conditionalFormatting>
  <conditionalFormatting sqref="Y6:Y837">
    <cfRule type="containsText" dxfId="3" priority="2" operator="containsText" text="متوقفة">
      <formula>NOT(ISERROR(SEARCH("متوقفة",Y6)))</formula>
    </cfRule>
  </conditionalFormatting>
  <conditionalFormatting sqref="Z6:Z837">
    <cfRule type="containsText" dxfId="1" priority="1" operator="containsText" text="متوقفة">
      <formula>NOT(ISERROR(SEARCH("متوقفة",Z6)))</formula>
    </cfRule>
  </conditionalFormatting>
  <dataValidations count="1">
    <dataValidation type="list" allowBlank="1" showInputMessage="1" showErrorMessage="1" sqref="G6:I837">
      <formula1>$AC$11:$AC$158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2014-02-20T02:40:55Z</dcterms:modified>
</cp:coreProperties>
</file>